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АО\бюджетный прогноз 2036\Изменения в БП 2026\"/>
    </mc:Choice>
  </mc:AlternateContent>
  <bookViews>
    <workbookView xWindow="0" yWindow="0" windowWidth="28800" windowHeight="10875" tabRatio="663" firstSheet="1" activeTab="1"/>
  </bookViews>
  <sheets>
    <sheet name="расчет старый" sheetId="1" state="hidden" r:id="rId1"/>
    <sheet name="приложение 2 " sheetId="7" r:id="rId2"/>
  </sheets>
  <definedNames>
    <definedName name="_xlnm._FilterDatabase" localSheetId="1" hidden="1">'приложение 2 '!$A$6:$AK$6</definedName>
    <definedName name="_xlnm._FilterDatabase" localSheetId="0" hidden="1">'расчет старый'!$A$5:$K$122</definedName>
    <definedName name="sub_1300" localSheetId="1">'приложение 2 '!#REF!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1" hidden="1">'приложение 2 '!$A$6:$AB$28</definedName>
    <definedName name="Z_CD22FF1B_C007_4A1D_A08F_096D8590237B_.wvu.FilterData" localSheetId="0" hidden="1">'расчет старый'!$A$5:$K$122</definedName>
    <definedName name="Z_CD22FF1B_C007_4A1D_A08F_096D8590237B_.wvu.PrintArea" localSheetId="1" hidden="1">'приложение 2 '!$A$1:$AB$28</definedName>
    <definedName name="Z_CD22FF1B_C007_4A1D_A08F_096D8590237B_.wvu.PrintArea" localSheetId="0" hidden="1">'расчет старый'!$A$1:$J$122</definedName>
    <definedName name="Z_CD22FF1B_C007_4A1D_A08F_096D8590237B_.wvu.PrintTitles" localSheetId="1" hidden="1">'приложение 2 '!$A:$A,'приложение 2 '!$6:$6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1" hidden="1">'приложение 2 '!$A$6:$AB$28</definedName>
    <definedName name="Z_D4C9D638_C72C_4DBA_A104_23BE65B25ED9_.wvu.FilterData" localSheetId="0" hidden="1">'расчет старый'!$A$5:$K$122</definedName>
    <definedName name="Z_D4C9D638_C72C_4DBA_A104_23BE65B25ED9_.wvu.PrintArea" localSheetId="1" hidden="1">'приложение 2 '!$A$1:$AB$28</definedName>
    <definedName name="Z_D4C9D638_C72C_4DBA_A104_23BE65B25ED9_.wvu.PrintArea" localSheetId="0" hidden="1">'расчет старый'!$A$1:$J$122</definedName>
    <definedName name="Z_D4C9D638_C72C_4DBA_A104_23BE65B25ED9_.wvu.PrintTitles" localSheetId="1" hidden="1">'приложение 2 '!$A:$A,'приложение 2 '!$6:$6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1">'приложение 2 '!$A:$A,'приложение 2 '!$4:$6</definedName>
    <definedName name="_xlnm.Print_Titles" localSheetId="0">'расчет старый'!$5:$7</definedName>
    <definedName name="_xlnm.Print_Area" localSheetId="0">'расчет старый'!$A$1:$J$122</definedName>
  </definedNames>
  <calcPr calcId="162913" fullPrecision="0"/>
  <customWorkbookViews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</customWorkbookViews>
</workbook>
</file>

<file path=xl/calcChain.xml><?xml version="1.0" encoding="utf-8"?>
<calcChain xmlns="http://schemas.openxmlformats.org/spreadsheetml/2006/main">
  <c r="K9" i="7" l="1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8" i="7"/>
  <c r="Q28" i="7" l="1"/>
  <c r="N28" i="7"/>
  <c r="C8" i="7" l="1"/>
  <c r="C7" i="7" s="1"/>
  <c r="D8" i="7"/>
  <c r="D7" i="7" s="1"/>
  <c r="F8" i="7"/>
  <c r="F7" i="7" s="1"/>
  <c r="G8" i="7"/>
  <c r="G7" i="7" s="1"/>
  <c r="I8" i="7"/>
  <c r="I7" i="7" s="1"/>
  <c r="J8" i="7"/>
  <c r="J7" i="7" s="1"/>
  <c r="L8" i="7"/>
  <c r="L7" i="7" s="1"/>
  <c r="M8" i="7"/>
  <c r="M7" i="7" s="1"/>
  <c r="O8" i="7"/>
  <c r="O7" i="7" s="1"/>
  <c r="P8" i="7"/>
  <c r="P7" i="7" s="1"/>
  <c r="R8" i="7"/>
  <c r="R7" i="7" s="1"/>
  <c r="S8" i="7"/>
  <c r="S7" i="7" s="1"/>
  <c r="U8" i="7"/>
  <c r="U7" i="7" s="1"/>
  <c r="V8" i="7"/>
  <c r="V7" i="7" s="1"/>
  <c r="X8" i="7"/>
  <c r="X7" i="7" s="1"/>
  <c r="Y8" i="7"/>
  <c r="Y7" i="7" s="1"/>
  <c r="AA8" i="7"/>
  <c r="AA7" i="7" s="1"/>
  <c r="AB8" i="7"/>
  <c r="AB7" i="7" s="1"/>
  <c r="AD8" i="7"/>
  <c r="AD7" i="7" s="1"/>
  <c r="AE8" i="7"/>
  <c r="AE7" i="7" s="1"/>
  <c r="AG8" i="7"/>
  <c r="AG7" i="7" s="1"/>
  <c r="AH8" i="7"/>
  <c r="AH7" i="7" s="1"/>
  <c r="AJ8" i="7"/>
  <c r="AJ7" i="7" s="1"/>
  <c r="AK8" i="7"/>
  <c r="AK7" i="7" s="1"/>
  <c r="H10" i="7" l="1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8" i="7"/>
  <c r="H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8" i="7"/>
  <c r="E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8" i="7"/>
  <c r="B9" i="7"/>
  <c r="H8" i="7" l="1"/>
  <c r="H7" i="7" s="1"/>
  <c r="E8" i="7"/>
  <c r="E7" i="7" s="1"/>
  <c r="B8" i="7"/>
  <c r="B7" i="7" s="1"/>
  <c r="AI28" i="7"/>
  <c r="AF28" i="7"/>
  <c r="AC28" i="7"/>
  <c r="Z28" i="7"/>
  <c r="W28" i="7"/>
  <c r="T28" i="7"/>
  <c r="AI26" i="7" l="1"/>
  <c r="AF26" i="7"/>
  <c r="AC26" i="7"/>
  <c r="Z26" i="7"/>
  <c r="W26" i="7"/>
  <c r="T26" i="7"/>
  <c r="Q26" i="7"/>
  <c r="N26" i="7"/>
  <c r="AI25" i="7"/>
  <c r="AF25" i="7"/>
  <c r="AC25" i="7"/>
  <c r="Z25" i="7"/>
  <c r="W25" i="7"/>
  <c r="T25" i="7"/>
  <c r="Q25" i="7"/>
  <c r="N25" i="7"/>
  <c r="AI24" i="7"/>
  <c r="AF24" i="7"/>
  <c r="AC24" i="7"/>
  <c r="Z24" i="7"/>
  <c r="W24" i="7"/>
  <c r="T24" i="7"/>
  <c r="Q24" i="7"/>
  <c r="N24" i="7"/>
  <c r="AI23" i="7"/>
  <c r="AF23" i="7"/>
  <c r="AC23" i="7"/>
  <c r="Z23" i="7"/>
  <c r="W23" i="7"/>
  <c r="T23" i="7"/>
  <c r="Q23" i="7"/>
  <c r="N23" i="7"/>
  <c r="AI22" i="7"/>
  <c r="AF22" i="7"/>
  <c r="AC22" i="7"/>
  <c r="Z22" i="7"/>
  <c r="W22" i="7"/>
  <c r="T22" i="7"/>
  <c r="Q22" i="7"/>
  <c r="N22" i="7"/>
  <c r="AI21" i="7"/>
  <c r="AF21" i="7"/>
  <c r="AC21" i="7"/>
  <c r="Z21" i="7"/>
  <c r="W21" i="7"/>
  <c r="T21" i="7"/>
  <c r="Q21" i="7"/>
  <c r="N21" i="7"/>
  <c r="AI20" i="7"/>
  <c r="AF20" i="7"/>
  <c r="AC20" i="7"/>
  <c r="Z20" i="7"/>
  <c r="W20" i="7"/>
  <c r="T20" i="7"/>
  <c r="Q20" i="7"/>
  <c r="N20" i="7"/>
  <c r="AI19" i="7"/>
  <c r="AF19" i="7"/>
  <c r="AC19" i="7"/>
  <c r="Z19" i="7"/>
  <c r="W19" i="7"/>
  <c r="T19" i="7"/>
  <c r="Q19" i="7"/>
  <c r="N19" i="7"/>
  <c r="AI18" i="7"/>
  <c r="AF18" i="7"/>
  <c r="AC18" i="7"/>
  <c r="Z18" i="7"/>
  <c r="W18" i="7"/>
  <c r="T18" i="7"/>
  <c r="Q18" i="7"/>
  <c r="N18" i="7"/>
  <c r="AI17" i="7"/>
  <c r="AF17" i="7"/>
  <c r="AC17" i="7"/>
  <c r="Z17" i="7"/>
  <c r="W17" i="7"/>
  <c r="T17" i="7"/>
  <c r="Q17" i="7"/>
  <c r="N17" i="7"/>
  <c r="AI16" i="7"/>
  <c r="AF16" i="7"/>
  <c r="AC16" i="7"/>
  <c r="Z16" i="7"/>
  <c r="W16" i="7"/>
  <c r="T16" i="7"/>
  <c r="Q16" i="7"/>
  <c r="N16" i="7"/>
  <c r="AI15" i="7"/>
  <c r="AF15" i="7"/>
  <c r="AC15" i="7"/>
  <c r="Z15" i="7"/>
  <c r="W15" i="7"/>
  <c r="T15" i="7"/>
  <c r="Q15" i="7"/>
  <c r="N15" i="7"/>
  <c r="AI14" i="7"/>
  <c r="AF14" i="7"/>
  <c r="AC14" i="7"/>
  <c r="Z14" i="7"/>
  <c r="W14" i="7"/>
  <c r="T14" i="7"/>
  <c r="Q14" i="7"/>
  <c r="N14" i="7"/>
  <c r="AI13" i="7"/>
  <c r="AF13" i="7"/>
  <c r="AC13" i="7"/>
  <c r="Z13" i="7"/>
  <c r="W13" i="7"/>
  <c r="T13" i="7"/>
  <c r="Q13" i="7"/>
  <c r="N13" i="7"/>
  <c r="AI12" i="7"/>
  <c r="AF12" i="7"/>
  <c r="AC12" i="7"/>
  <c r="Z12" i="7"/>
  <c r="W12" i="7"/>
  <c r="T12" i="7"/>
  <c r="Q12" i="7"/>
  <c r="N12" i="7"/>
  <c r="AI11" i="7"/>
  <c r="AF11" i="7"/>
  <c r="AC11" i="7"/>
  <c r="Z11" i="7"/>
  <c r="W11" i="7"/>
  <c r="T11" i="7"/>
  <c r="Q11" i="7"/>
  <c r="N11" i="7"/>
  <c r="AI10" i="7"/>
  <c r="AF10" i="7"/>
  <c r="AF8" i="7" s="1"/>
  <c r="AF7" i="7" s="1"/>
  <c r="AC10" i="7"/>
  <c r="Z10" i="7"/>
  <c r="W10" i="7"/>
  <c r="T10" i="7"/>
  <c r="Q10" i="7"/>
  <c r="N10" i="7"/>
  <c r="AI9" i="7"/>
  <c r="AF9" i="7"/>
  <c r="AC9" i="7"/>
  <c r="Z9" i="7"/>
  <c r="W9" i="7"/>
  <c r="T9" i="7"/>
  <c r="Q9" i="7"/>
  <c r="N9" i="7"/>
  <c r="AI8" i="7" l="1"/>
  <c r="AI7" i="7" s="1"/>
  <c r="AC8" i="7"/>
  <c r="AC7" i="7" s="1"/>
  <c r="Z8" i="7"/>
  <c r="Z7" i="7" s="1"/>
  <c r="W8" i="7"/>
  <c r="W7" i="7" s="1"/>
  <c r="T8" i="7"/>
  <c r="T7" i="7" s="1"/>
  <c r="Q8" i="7"/>
  <c r="Q7" i="7" s="1"/>
  <c r="N8" i="7"/>
  <c r="N7" i="7" s="1"/>
  <c r="K8" i="7"/>
  <c r="K7" i="7" s="1"/>
  <c r="E12" i="1"/>
  <c r="G12" i="1"/>
  <c r="I12" i="1"/>
  <c r="A28" i="1"/>
  <c r="E32" i="1"/>
  <c r="G32" i="1"/>
  <c r="I32" i="1"/>
  <c r="A51" i="1"/>
  <c r="B51" i="1"/>
  <c r="E93" i="1"/>
  <c r="G93" i="1"/>
  <c r="I93" i="1"/>
  <c r="E100" i="1"/>
  <c r="G100" i="1"/>
  <c r="I100" i="1"/>
  <c r="E110" i="1"/>
  <c r="G110" i="1"/>
  <c r="I110" i="1"/>
  <c r="E111" i="1"/>
  <c r="G111" i="1"/>
  <c r="I111" i="1"/>
</calcChain>
</file>

<file path=xl/sharedStrings.xml><?xml version="1.0" encoding="utf-8"?>
<sst xmlns="http://schemas.openxmlformats.org/spreadsheetml/2006/main" count="790" uniqueCount="363">
  <si>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</si>
  <si>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</si>
  <si>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</si>
  <si>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</si>
  <si>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</si>
  <si>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</si>
  <si>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</si>
  <si>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</si>
  <si>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</si>
  <si>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</si>
  <si>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</si>
  <si>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</si>
  <si>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</si>
  <si>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</si>
  <si>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</si>
  <si>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</si>
  <si>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</si>
  <si>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</si>
  <si>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</si>
  <si>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</si>
  <si>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</si>
  <si>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</si>
  <si>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</si>
  <si>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</si>
  <si>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</si>
  <si>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</si>
  <si>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</si>
  <si>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</si>
  <si>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</si>
  <si>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</si>
  <si>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</si>
  <si>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</si>
  <si>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</si>
  <si>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</si>
  <si>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</si>
  <si>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</si>
  <si>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</si>
  <si>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</si>
  <si>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</si>
  <si>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</si>
  <si>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</si>
  <si>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</si>
  <si>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</si>
  <si>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</si>
  <si>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</si>
  <si>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</si>
  <si>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</si>
  <si>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</si>
  <si>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</si>
  <si>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</si>
  <si>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</si>
  <si>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</si>
  <si>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</si>
  <si>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</si>
  <si>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</si>
  <si>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</si>
  <si>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</si>
  <si>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</si>
  <si>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</si>
  <si>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</si>
  <si>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</si>
  <si>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</si>
  <si>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</si>
  <si>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</si>
  <si>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</si>
  <si>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</si>
  <si>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</si>
  <si>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</si>
  <si>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</si>
  <si>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</si>
  <si>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</si>
  <si>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</si>
  <si>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</si>
  <si>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</si>
  <si>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</si>
  <si>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</si>
  <si>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</si>
  <si>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</si>
  <si>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</si>
  <si>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</si>
  <si>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</si>
  <si>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</si>
  <si>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</si>
  <si>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</si>
  <si>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</si>
  <si>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</si>
  <si>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</si>
  <si>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</si>
  <si>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</si>
  <si>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</si>
  <si>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</si>
  <si>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</si>
  <si>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</si>
  <si>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</si>
  <si>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</si>
  <si>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</si>
  <si>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</si>
  <si>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</si>
  <si>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</si>
  <si>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</si>
  <si>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</si>
  <si>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</si>
  <si>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</si>
  <si>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</si>
  <si>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</si>
  <si>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</si>
  <si>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</si>
  <si>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</si>
  <si>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</si>
  <si>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</si>
  <si>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</si>
  <si>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</si>
  <si>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</si>
  <si>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</si>
  <si>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</si>
  <si>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</si>
  <si>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</si>
  <si>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</si>
  <si>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</si>
  <si>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</si>
  <si>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</si>
  <si>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</si>
  <si>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</si>
  <si>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</si>
  <si>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</si>
  <si>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</si>
  <si>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</si>
  <si>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</si>
  <si>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</si>
  <si>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</si>
  <si>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</si>
  <si>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</si>
  <si>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</si>
  <si>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</si>
  <si>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</si>
  <si>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</si>
  <si>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</si>
  <si>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</si>
  <si>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</si>
  <si>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</si>
  <si>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</si>
  <si>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</si>
  <si>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</si>
  <si>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</si>
  <si>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</si>
  <si>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</si>
  <si>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</si>
  <si>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</si>
  <si>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</si>
  <si>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</si>
  <si>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</si>
  <si>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</si>
  <si>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</si>
  <si>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</si>
  <si>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</si>
  <si>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</si>
  <si>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</si>
  <si>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</si>
  <si>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</si>
  <si>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</si>
  <si>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</si>
  <si>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</si>
  <si>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</si>
  <si>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</si>
  <si>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</si>
  <si>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</si>
  <si>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</si>
  <si>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</si>
  <si>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</si>
  <si>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</si>
  <si>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</si>
  <si>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</si>
  <si>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</si>
  <si>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</si>
  <si>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</si>
  <si>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</si>
  <si>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</si>
  <si>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</si>
  <si>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</si>
  <si>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</si>
  <si>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</si>
  <si>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</si>
  <si>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</si>
  <si>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</si>
  <si>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</si>
  <si>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</si>
  <si>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</si>
  <si>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</si>
  <si>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</si>
  <si>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</si>
  <si>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</si>
  <si>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</si>
  <si>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</si>
  <si>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</si>
  <si>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</si>
  <si>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</si>
  <si>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</si>
  <si>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</si>
  <si>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</si>
  <si>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</si>
  <si>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</si>
  <si>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</si>
  <si>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</si>
  <si>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</si>
  <si>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</si>
  <si>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</si>
  <si>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</si>
  <si>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</si>
  <si>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</si>
  <si>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</si>
  <si>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</si>
  <si>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</si>
  <si>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</si>
  <si>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</si>
  <si>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</si>
  <si>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</si>
  <si>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</si>
  <si>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</si>
  <si>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</si>
  <si>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</si>
  <si>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</si>
  <si>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</si>
  <si>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</si>
  <si>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</si>
  <si>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</si>
  <si>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</si>
  <si>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</si>
  <si>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</si>
  <si>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</si>
  <si>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</si>
  <si>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</si>
  <si>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</si>
  <si>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</si>
  <si>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</si>
  <si>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</si>
  <si>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</si>
  <si>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</si>
  <si>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</si>
  <si>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</si>
  <si>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</si>
  <si>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</si>
  <si>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</si>
  <si>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</si>
  <si>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</si>
  <si>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</si>
  <si>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</si>
  <si>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</si>
  <si>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</si>
  <si>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</si>
  <si>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</si>
  <si>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</si>
  <si>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</si>
  <si>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</si>
  <si>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</si>
  <si>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</si>
  <si>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</si>
  <si>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</si>
  <si>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</si>
  <si>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</si>
  <si>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</si>
  <si>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</si>
  <si>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</si>
  <si>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</si>
  <si>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</si>
  <si>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</si>
  <si>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</si>
  <si>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</si>
  <si>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</si>
  <si>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</si>
  <si>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</si>
  <si>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</si>
  <si>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</si>
  <si>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</si>
  <si>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</si>
  <si>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</si>
  <si>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</si>
  <si>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</si>
  <si>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</si>
  <si>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</si>
  <si>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</si>
  <si>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</si>
  <si>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</si>
  <si>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</si>
  <si>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</si>
  <si>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</si>
  <si>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</si>
  <si>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</si>
  <si>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</si>
  <si>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</si>
  <si>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</si>
  <si>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</si>
  <si>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</si>
  <si>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</si>
  <si>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</si>
  <si>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</si>
  <si>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</si>
  <si>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</si>
  <si>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</si>
  <si>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</si>
  <si>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</si>
  <si>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</si>
  <si>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</si>
  <si>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</si>
  <si>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</si>
  <si>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</si>
  <si>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</si>
  <si>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</si>
  <si>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</si>
  <si>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</si>
  <si>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</si>
  <si>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</si>
  <si>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</si>
  <si>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</si>
  <si>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</si>
  <si>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</si>
  <si>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</si>
  <si>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</si>
  <si>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</si>
  <si>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</si>
  <si>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</si>
  <si>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</si>
  <si>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</si>
  <si>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</si>
  <si>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</si>
  <si>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</si>
  <si>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</si>
  <si>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</si>
  <si>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Наименование </t>
  </si>
  <si>
    <t>Всего</t>
  </si>
  <si>
    <t>за счет средств местного бюджета</t>
  </si>
  <si>
    <t>за счет безвозмездных поступлений из бюджетов других уровней</t>
  </si>
  <si>
    <t>(млн. рублей)</t>
  </si>
  <si>
    <t>всего</t>
  </si>
  <si>
    <t>Предельные расходы на финансовое обеспечение реализации муниципальных программ городского округа Сургут Ханты-Мансийского автономного округа – Югры,
 а также прогноз расходов на осуществление непрограммных направлений деятельности на период до 2036 года</t>
  </si>
  <si>
    <t>2031 год</t>
  </si>
  <si>
    <t>2032 год</t>
  </si>
  <si>
    <t>2033 год</t>
  </si>
  <si>
    <t>2034 год</t>
  </si>
  <si>
    <t>2035 год</t>
  </si>
  <si>
    <t>2036 год</t>
  </si>
  <si>
    <t>Всего расходов, в том числе:</t>
  </si>
  <si>
    <t>1. Расходы на реализацию муниципальных программам, всего,  в том числе:</t>
  </si>
  <si>
    <t>2. Расходы на реализацию непрограммных направлений деятельности</t>
  </si>
  <si>
    <t>1.1. Муниципальная программа «Управление муниципальными финансами города Сургута»</t>
  </si>
  <si>
    <t>1.2. Муниципальная программа «Развитие образования в городе Сургуте»</t>
  </si>
  <si>
    <t>1.3. Муниципальная программа «Развитие культуры в городе Сургуте»</t>
  </si>
  <si>
    <t>1.4. Муниципальная программа «Развитие физической культуры и спорта в городе Сургуте»</t>
  </si>
  <si>
    <t>1.6. Муниципальная программа «Развитие коммунального комплекса и повышение энергетической эффективности  в городе Сургуте»</t>
  </si>
  <si>
    <t>1.7. Муниципальная программа «Управление муниципальным имуществом в городе Сургуте»</t>
  </si>
  <si>
    <t>1.8. Муниципальная программа «Развитие транспортной системы города Сургута»</t>
  </si>
  <si>
    <t>1.9. 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</si>
  <si>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1.10 Муниципальная программа «Профилактика правонарушений в городе Сургуте»</t>
  </si>
  <si>
    <t>1.11. Муниципальная программа «Развитие муниципальной службы в городе Сургуте»</t>
  </si>
  <si>
    <t>1.12. Муниципальная программа «Развитие гражданского общества в городе Сургуте»</t>
  </si>
  <si>
    <t>1.13. Муниципальная программа «Развитие электронного муниципалитета в городе Сургуте»</t>
  </si>
  <si>
    <t>1.14. Муниципальная программа «Развитие малого и среднего предпринимательства в городе Сургуте»</t>
  </si>
  <si>
    <t>1.15. Муниципальная программа «Комфортная городская среда в городе Сургуте»</t>
  </si>
  <si>
    <t>1.16. Муниципальная программа «Укрепление межнационального и межконфессионального согласия, профилактика экстремизма и терроризма»</t>
  </si>
  <si>
    <t>1.17. Муниципальная программа «Развитие жилищной сферы в городе Сургуте»</t>
  </si>
  <si>
    <t>1.18. Муниципальная программа «Охрана окружающей среды и организация ритуальных услуг в городе Сургуте»</t>
  </si>
  <si>
    <t>1.19. Муниципальная программа «Укрепление общественного здоровья»</t>
  </si>
  <si>
    <t>1.5. Муниципальная программа «Развитие молодежной политики в городе Сургуте»</t>
  </si>
  <si>
    <t>Приложение 2 
к постановлению Администрации гоода
от 27.01.2026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</si>
</sst>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42">
    <xf numFmtId="0" fontId="0" fillId="0" borderId="0" xfId="0"/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vertical="top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4" fontId="16" fillId="0" borderId="0" xfId="0" applyNumberFormat="1" applyFont="1" applyFill="1" applyAlignment="1">
      <alignment vertical="top"/>
    </xf>
    <xf numFmtId="4" fontId="16" fillId="0" borderId="0" xfId="0" applyNumberFormat="1" applyFont="1" applyFill="1" applyBorder="1" applyAlignment="1">
      <alignment vertical="top"/>
    </xf>
    <xf numFmtId="4" fontId="16" fillId="0" borderId="1" xfId="0" applyNumberFormat="1" applyFont="1" applyFill="1" applyBorder="1" applyAlignment="1">
      <alignment horizontal="center" vertical="top"/>
    </xf>
    <xf numFmtId="4" fontId="16" fillId="0" borderId="0" xfId="0" applyNumberFormat="1" applyFont="1" applyFill="1" applyAlignment="1">
      <alignment horizontal="center" vertical="center" wrapText="1"/>
    </xf>
    <xf numFmtId="4" fontId="16" fillId="0" borderId="1" xfId="0" applyNumberFormat="1" applyFont="1" applyFill="1" applyBorder="1" applyAlignment="1">
      <alignment vertical="top" wrapText="1"/>
    </xf>
    <xf numFmtId="4" fontId="18" fillId="0" borderId="0" xfId="0" applyNumberFormat="1" applyFont="1" applyFill="1" applyAlignment="1">
      <alignment vertical="top" wrapText="1"/>
    </xf>
    <xf numFmtId="4" fontId="18" fillId="0" borderId="0" xfId="0" applyNumberFormat="1" applyFont="1" applyFill="1" applyAlignment="1">
      <alignment horizontal="center" vertical="center" wrapText="1"/>
    </xf>
    <xf numFmtId="4" fontId="18" fillId="0" borderId="0" xfId="0" applyNumberFormat="1" applyFont="1" applyFill="1" applyAlignment="1">
      <alignment vertical="top"/>
    </xf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18" fillId="0" borderId="0" xfId="4" applyNumberFormat="1" applyFont="1" applyFill="1" applyAlignment="1">
      <alignment horizontal="left"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top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32" t="s">
        <v>311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45" customHeight="1" x14ac:dyDescent="0.25">
      <c r="A3" s="33" t="s">
        <v>275</v>
      </c>
      <c r="B3" s="33"/>
      <c r="C3" s="33"/>
      <c r="D3" s="32"/>
      <c r="E3" s="32"/>
      <c r="F3" s="32"/>
      <c r="G3" s="32"/>
      <c r="H3" s="32"/>
      <c r="I3" s="32"/>
      <c r="J3" s="32"/>
    </row>
    <row r="4" spans="1:11" x14ac:dyDescent="0.25">
      <c r="A4" s="10"/>
      <c r="B4" s="10"/>
    </row>
    <row r="5" spans="1:11" ht="41.25" customHeight="1" x14ac:dyDescent="0.25">
      <c r="A5" s="34" t="s">
        <v>310</v>
      </c>
      <c r="B5" s="34" t="s">
        <v>261</v>
      </c>
      <c r="C5" s="34" t="s">
        <v>314</v>
      </c>
      <c r="D5" s="34" t="s">
        <v>311</v>
      </c>
      <c r="E5" s="34"/>
      <c r="F5" s="34"/>
      <c r="G5" s="34"/>
      <c r="H5" s="34"/>
      <c r="I5" s="34"/>
      <c r="J5" s="34" t="s">
        <v>175</v>
      </c>
      <c r="K5" s="8"/>
    </row>
    <row r="6" spans="1:11" ht="16.5" customHeight="1" x14ac:dyDescent="0.25">
      <c r="A6" s="34"/>
      <c r="B6" s="34"/>
      <c r="C6" s="34"/>
      <c r="D6" s="34" t="s">
        <v>194</v>
      </c>
      <c r="E6" s="34"/>
      <c r="F6" s="34" t="s">
        <v>195</v>
      </c>
      <c r="G6" s="34"/>
      <c r="H6" s="34" t="s">
        <v>196</v>
      </c>
      <c r="I6" s="34"/>
      <c r="J6" s="34"/>
      <c r="K6" s="8"/>
    </row>
    <row r="7" spans="1:11" ht="33" x14ac:dyDescent="0.25">
      <c r="A7" s="34"/>
      <c r="B7" s="34"/>
      <c r="C7" s="34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34"/>
      <c r="K7" s="8"/>
    </row>
    <row r="8" spans="1:11" ht="15.75" customHeight="1" x14ac:dyDescent="0.25">
      <c r="A8" s="35" t="s">
        <v>262</v>
      </c>
      <c r="B8" s="35"/>
      <c r="C8" s="35"/>
      <c r="D8" s="35"/>
      <c r="E8" s="35"/>
      <c r="F8" s="35"/>
      <c r="G8" s="35"/>
      <c r="H8" s="35"/>
      <c r="I8" s="35"/>
      <c r="J8" s="35"/>
    </row>
    <row r="9" spans="1:11" ht="16.5" customHeight="1" x14ac:dyDescent="0.25">
      <c r="A9" s="36" t="s">
        <v>274</v>
      </c>
      <c r="B9" s="36"/>
      <c r="C9" s="36"/>
      <c r="D9" s="36"/>
      <c r="E9" s="36"/>
      <c r="F9" s="36"/>
      <c r="G9" s="36"/>
      <c r="H9" s="36"/>
      <c r="I9" s="36"/>
      <c r="J9" s="36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35" t="s">
        <v>8</v>
      </c>
      <c r="B15" s="35"/>
      <c r="C15" s="35"/>
      <c r="D15" s="35"/>
      <c r="E15" s="35"/>
      <c r="F15" s="35"/>
      <c r="G15" s="35"/>
      <c r="H15" s="35"/>
      <c r="I15" s="35"/>
      <c r="J15" s="35"/>
    </row>
    <row r="16" spans="1:11" ht="21.75" customHeight="1" x14ac:dyDescent="0.25">
      <c r="A16" s="36" t="s">
        <v>238</v>
      </c>
      <c r="B16" s="36"/>
      <c r="C16" s="36"/>
      <c r="D16" s="36"/>
      <c r="E16" s="36"/>
      <c r="F16" s="36"/>
      <c r="G16" s="36"/>
      <c r="H16" s="36"/>
      <c r="I16" s="36"/>
      <c r="J16" s="36"/>
    </row>
    <row r="17" spans="1:10" ht="26.25" customHeight="1" x14ac:dyDescent="0.25">
      <c r="A17" s="36" t="s">
        <v>225</v>
      </c>
      <c r="B17" s="36"/>
      <c r="C17" s="36"/>
      <c r="D17" s="36"/>
      <c r="E17" s="36"/>
      <c r="F17" s="36"/>
      <c r="G17" s="36"/>
      <c r="H17" s="36"/>
      <c r="I17" s="36"/>
      <c r="J17" s="36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36" t="s">
        <v>263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36" t="s">
        <v>264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36" t="s">
        <v>265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99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35" t="s">
        <v>266</v>
      </c>
      <c r="B29" s="35"/>
      <c r="C29" s="35"/>
      <c r="D29" s="35"/>
      <c r="E29" s="35"/>
      <c r="F29" s="35"/>
      <c r="G29" s="35"/>
      <c r="H29" s="35"/>
      <c r="I29" s="35"/>
      <c r="J29" s="35"/>
    </row>
    <row r="30" spans="1:10" ht="30" customHeight="1" x14ac:dyDescent="0.25">
      <c r="A30" s="36" t="s">
        <v>267</v>
      </c>
      <c r="B30" s="36"/>
      <c r="C30" s="36"/>
      <c r="D30" s="36"/>
      <c r="E30" s="36"/>
      <c r="F30" s="36"/>
      <c r="G30" s="36"/>
      <c r="H30" s="36"/>
      <c r="I30" s="36"/>
      <c r="J30" s="36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99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66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66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99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99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82.5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82.5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115.5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97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36" t="s">
        <v>270</v>
      </c>
      <c r="B77" s="36"/>
      <c r="C77" s="36"/>
      <c r="D77" s="36"/>
      <c r="E77" s="36"/>
      <c r="F77" s="36"/>
      <c r="G77" s="36"/>
      <c r="H77" s="36"/>
      <c r="I77" s="36"/>
      <c r="J77" s="36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36" t="s">
        <v>271</v>
      </c>
      <c r="B88" s="36"/>
      <c r="C88" s="36"/>
      <c r="D88" s="36"/>
      <c r="E88" s="36"/>
      <c r="F88" s="36"/>
      <c r="G88" s="36"/>
      <c r="H88" s="36"/>
      <c r="I88" s="36"/>
      <c r="J88" s="36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115.5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48.5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48.5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48.5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48.5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32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17:J17"/>
    <mergeCell ref="A29:J29"/>
    <mergeCell ref="A30:J30"/>
    <mergeCell ref="A88:J88"/>
    <mergeCell ref="A77:J77"/>
    <mergeCell ref="A26:J26"/>
    <mergeCell ref="A19:J19"/>
    <mergeCell ref="A21:J21"/>
    <mergeCell ref="A8:J8"/>
    <mergeCell ref="A9:J9"/>
    <mergeCell ref="A16:J16"/>
    <mergeCell ref="F6:G6"/>
    <mergeCell ref="H6:I6"/>
    <mergeCell ref="A15:J15"/>
    <mergeCell ref="A2:J2"/>
    <mergeCell ref="A3:J3"/>
    <mergeCell ref="A5:A7"/>
    <mergeCell ref="C5:C7"/>
    <mergeCell ref="D5:I5"/>
    <mergeCell ref="J5:J7"/>
    <mergeCell ref="D6:E6"/>
    <mergeCell ref="B5:B7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tabSelected="1" view="pageBreakPreview" topLeftCell="K1" zoomScale="70" zoomScaleNormal="60" zoomScaleSheetLayoutView="70" zoomScalePageLayoutView="60" workbookViewId="0">
      <selection activeCell="M5" sqref="M5:M6"/>
    </sheetView>
  </sheetViews>
  <sheetFormatPr defaultColWidth="9.140625" defaultRowHeight="18.75" x14ac:dyDescent="0.25"/>
  <cols>
    <col min="1" max="1" width="57.85546875" style="17" customWidth="1"/>
    <col min="2" max="3" width="12.5703125" style="24" customWidth="1"/>
    <col min="4" max="4" width="16.5703125" style="24" customWidth="1"/>
    <col min="5" max="6" width="12.85546875" style="24" customWidth="1"/>
    <col min="7" max="7" width="16.28515625" style="24" customWidth="1"/>
    <col min="8" max="9" width="12.85546875" style="24" customWidth="1"/>
    <col min="10" max="10" width="16.28515625" style="24" customWidth="1"/>
    <col min="11" max="12" width="13" style="24" customWidth="1"/>
    <col min="13" max="13" width="16.140625" style="24" customWidth="1"/>
    <col min="14" max="15" width="12.7109375" style="24" customWidth="1"/>
    <col min="16" max="16" width="16.7109375" style="24" customWidth="1"/>
    <col min="17" max="18" width="12.7109375" style="24" customWidth="1"/>
    <col min="19" max="19" width="16.5703125" style="24" customWidth="1"/>
    <col min="20" max="20" width="12.85546875" style="24" customWidth="1"/>
    <col min="21" max="21" width="13.28515625" style="24" customWidth="1"/>
    <col min="22" max="22" width="16.42578125" style="24" customWidth="1"/>
    <col min="23" max="24" width="12.7109375" style="24" customWidth="1"/>
    <col min="25" max="25" width="16.140625" style="24" customWidth="1"/>
    <col min="26" max="27" width="13.140625" style="24" customWidth="1"/>
    <col min="28" max="28" width="16.140625" style="24" customWidth="1"/>
    <col min="29" max="30" width="12.5703125" style="21" customWidth="1"/>
    <col min="31" max="31" width="16.5703125" style="21" customWidth="1"/>
    <col min="32" max="33" width="12.5703125" style="21" customWidth="1"/>
    <col min="34" max="34" width="16.140625" style="21" customWidth="1"/>
    <col min="35" max="36" width="12.7109375" style="21" customWidth="1"/>
    <col min="37" max="37" width="16.28515625" style="21" customWidth="1"/>
    <col min="38" max="16384" width="9.140625" style="21"/>
  </cols>
  <sheetData>
    <row r="1" spans="1:37" ht="92.25" customHeight="1" x14ac:dyDescent="0.25">
      <c r="A1" s="26"/>
      <c r="B1" s="27"/>
      <c r="C1" s="27"/>
      <c r="D1" s="27"/>
      <c r="E1" s="31"/>
      <c r="F1" s="31"/>
      <c r="G1" s="31"/>
      <c r="H1" s="31"/>
      <c r="I1" s="31"/>
      <c r="J1" s="31"/>
      <c r="K1" s="31"/>
      <c r="L1" s="31"/>
      <c r="M1" s="31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8"/>
      <c r="AD1" s="28"/>
      <c r="AE1" s="38" t="s">
        <v>362</v>
      </c>
      <c r="AF1" s="38"/>
      <c r="AG1" s="38"/>
      <c r="AH1" s="38"/>
      <c r="AI1" s="38"/>
      <c r="AJ1" s="38"/>
      <c r="AK1" s="38"/>
    </row>
    <row r="2" spans="1:37" ht="47.25" customHeight="1" x14ac:dyDescent="0.25">
      <c r="A2" s="40" t="s">
        <v>333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</row>
    <row r="3" spans="1:37" s="22" customFormat="1" ht="21" customHeight="1" x14ac:dyDescent="0.25">
      <c r="A3" s="19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39" t="s">
        <v>331</v>
      </c>
      <c r="AB3" s="39"/>
    </row>
    <row r="4" spans="1:37" s="20" customFormat="1" ht="20.25" customHeight="1" x14ac:dyDescent="0.25">
      <c r="A4" s="41" t="s">
        <v>327</v>
      </c>
      <c r="B4" s="37" t="s">
        <v>321</v>
      </c>
      <c r="C4" s="37"/>
      <c r="D4" s="37"/>
      <c r="E4" s="37" t="s">
        <v>322</v>
      </c>
      <c r="F4" s="37"/>
      <c r="G4" s="37"/>
      <c r="H4" s="37" t="s">
        <v>323</v>
      </c>
      <c r="I4" s="37"/>
      <c r="J4" s="37"/>
      <c r="K4" s="37" t="s">
        <v>324</v>
      </c>
      <c r="L4" s="37"/>
      <c r="M4" s="37"/>
      <c r="N4" s="37" t="s">
        <v>325</v>
      </c>
      <c r="O4" s="37"/>
      <c r="P4" s="37"/>
      <c r="Q4" s="37" t="s">
        <v>326</v>
      </c>
      <c r="R4" s="37"/>
      <c r="S4" s="37"/>
      <c r="T4" s="37" t="s">
        <v>334</v>
      </c>
      <c r="U4" s="37"/>
      <c r="V4" s="37"/>
      <c r="W4" s="37" t="s">
        <v>335</v>
      </c>
      <c r="X4" s="37"/>
      <c r="Y4" s="37"/>
      <c r="Z4" s="37" t="s">
        <v>336</v>
      </c>
      <c r="AA4" s="37"/>
      <c r="AB4" s="37"/>
      <c r="AC4" s="37" t="s">
        <v>337</v>
      </c>
      <c r="AD4" s="37"/>
      <c r="AE4" s="37"/>
      <c r="AF4" s="37" t="s">
        <v>338</v>
      </c>
      <c r="AG4" s="37"/>
      <c r="AH4" s="37"/>
      <c r="AI4" s="37" t="s">
        <v>339</v>
      </c>
      <c r="AJ4" s="37"/>
      <c r="AK4" s="37"/>
    </row>
    <row r="5" spans="1:37" s="20" customFormat="1" ht="52.5" customHeight="1" x14ac:dyDescent="0.25">
      <c r="A5" s="41"/>
      <c r="B5" s="37" t="s">
        <v>328</v>
      </c>
      <c r="C5" s="37" t="s">
        <v>329</v>
      </c>
      <c r="D5" s="37" t="s">
        <v>330</v>
      </c>
      <c r="E5" s="37" t="s">
        <v>328</v>
      </c>
      <c r="F5" s="37" t="s">
        <v>329</v>
      </c>
      <c r="G5" s="37" t="s">
        <v>330</v>
      </c>
      <c r="H5" s="37" t="s">
        <v>328</v>
      </c>
      <c r="I5" s="37" t="s">
        <v>329</v>
      </c>
      <c r="J5" s="37" t="s">
        <v>330</v>
      </c>
      <c r="K5" s="37" t="s">
        <v>332</v>
      </c>
      <c r="L5" s="37" t="s">
        <v>329</v>
      </c>
      <c r="M5" s="37" t="s">
        <v>330</v>
      </c>
      <c r="N5" s="37" t="s">
        <v>332</v>
      </c>
      <c r="O5" s="37" t="s">
        <v>329</v>
      </c>
      <c r="P5" s="37" t="s">
        <v>330</v>
      </c>
      <c r="Q5" s="37" t="s">
        <v>332</v>
      </c>
      <c r="R5" s="37" t="s">
        <v>329</v>
      </c>
      <c r="S5" s="37" t="s">
        <v>330</v>
      </c>
      <c r="T5" s="37" t="s">
        <v>332</v>
      </c>
      <c r="U5" s="37" t="s">
        <v>329</v>
      </c>
      <c r="V5" s="37" t="s">
        <v>330</v>
      </c>
      <c r="W5" s="37" t="s">
        <v>332</v>
      </c>
      <c r="X5" s="37" t="s">
        <v>329</v>
      </c>
      <c r="Y5" s="37" t="s">
        <v>330</v>
      </c>
      <c r="Z5" s="37" t="s">
        <v>332</v>
      </c>
      <c r="AA5" s="37" t="s">
        <v>329</v>
      </c>
      <c r="AB5" s="37" t="s">
        <v>330</v>
      </c>
      <c r="AC5" s="37" t="s">
        <v>332</v>
      </c>
      <c r="AD5" s="37" t="s">
        <v>329</v>
      </c>
      <c r="AE5" s="37" t="s">
        <v>330</v>
      </c>
      <c r="AF5" s="37" t="s">
        <v>332</v>
      </c>
      <c r="AG5" s="37" t="s">
        <v>329</v>
      </c>
      <c r="AH5" s="37" t="s">
        <v>330</v>
      </c>
      <c r="AI5" s="37" t="s">
        <v>332</v>
      </c>
      <c r="AJ5" s="37" t="s">
        <v>329</v>
      </c>
      <c r="AK5" s="37" t="s">
        <v>330</v>
      </c>
    </row>
    <row r="6" spans="1:37" s="20" customFormat="1" ht="48.75" customHeight="1" x14ac:dyDescent="0.25">
      <c r="A6" s="41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37" ht="28.5" customHeight="1" x14ac:dyDescent="0.25">
      <c r="A7" s="25" t="s">
        <v>340</v>
      </c>
      <c r="B7" s="29">
        <f>B8+B28</f>
        <v>51520.22</v>
      </c>
      <c r="C7" s="29">
        <f>C8+C28</f>
        <v>24124.18</v>
      </c>
      <c r="D7" s="29">
        <f t="shared" ref="D7:AK7" si="0">D8+D28</f>
        <v>27396.04</v>
      </c>
      <c r="E7" s="30">
        <f t="shared" si="0"/>
        <v>58136.25</v>
      </c>
      <c r="F7" s="30">
        <f t="shared" si="0"/>
        <v>28514.37</v>
      </c>
      <c r="G7" s="30">
        <f t="shared" si="0"/>
        <v>29621.88</v>
      </c>
      <c r="H7" s="30">
        <f t="shared" si="0"/>
        <v>55124.94</v>
      </c>
      <c r="I7" s="30">
        <f t="shared" si="0"/>
        <v>25653.58</v>
      </c>
      <c r="J7" s="30">
        <f t="shared" si="0"/>
        <v>29471.360000000001</v>
      </c>
      <c r="K7" s="30">
        <f t="shared" si="0"/>
        <v>52614.26</v>
      </c>
      <c r="L7" s="30">
        <f t="shared" si="0"/>
        <v>25484.94</v>
      </c>
      <c r="M7" s="30">
        <f t="shared" si="0"/>
        <v>27129.32</v>
      </c>
      <c r="N7" s="29">
        <f>N8+N28</f>
        <v>44095.26</v>
      </c>
      <c r="O7" s="29">
        <f t="shared" si="0"/>
        <v>22840.38</v>
      </c>
      <c r="P7" s="29">
        <f t="shared" si="0"/>
        <v>21254.880000000001</v>
      </c>
      <c r="Q7" s="29">
        <f t="shared" si="0"/>
        <v>44959.68</v>
      </c>
      <c r="R7" s="29">
        <f t="shared" si="0"/>
        <v>23712.26</v>
      </c>
      <c r="S7" s="29">
        <f t="shared" si="0"/>
        <v>21247.42</v>
      </c>
      <c r="T7" s="29">
        <f t="shared" si="0"/>
        <v>45406.38</v>
      </c>
      <c r="U7" s="29">
        <f t="shared" si="0"/>
        <v>24479.99</v>
      </c>
      <c r="V7" s="29">
        <f t="shared" si="0"/>
        <v>20926.39</v>
      </c>
      <c r="W7" s="29">
        <f t="shared" si="0"/>
        <v>45792.3</v>
      </c>
      <c r="X7" s="29">
        <f t="shared" si="0"/>
        <v>25301.74</v>
      </c>
      <c r="Y7" s="29">
        <f t="shared" si="0"/>
        <v>20490.560000000001</v>
      </c>
      <c r="Z7" s="29">
        <f t="shared" si="0"/>
        <v>46838.8</v>
      </c>
      <c r="AA7" s="29">
        <f t="shared" si="0"/>
        <v>26351.06</v>
      </c>
      <c r="AB7" s="29">
        <f t="shared" si="0"/>
        <v>20487.740000000002</v>
      </c>
      <c r="AC7" s="29">
        <f t="shared" si="0"/>
        <v>47856.92</v>
      </c>
      <c r="AD7" s="29">
        <f t="shared" si="0"/>
        <v>27358.11</v>
      </c>
      <c r="AE7" s="29">
        <f t="shared" si="0"/>
        <v>20498.810000000001</v>
      </c>
      <c r="AF7" s="29">
        <f t="shared" si="0"/>
        <v>49012.24</v>
      </c>
      <c r="AG7" s="29">
        <f t="shared" si="0"/>
        <v>28782.62</v>
      </c>
      <c r="AH7" s="29">
        <f t="shared" si="0"/>
        <v>20229.62</v>
      </c>
      <c r="AI7" s="29">
        <f t="shared" si="0"/>
        <v>49612.93</v>
      </c>
      <c r="AJ7" s="29">
        <f t="shared" si="0"/>
        <v>29392.37</v>
      </c>
      <c r="AK7" s="29">
        <f t="shared" si="0"/>
        <v>20220.560000000001</v>
      </c>
    </row>
    <row r="8" spans="1:37" ht="43.5" customHeight="1" x14ac:dyDescent="0.25">
      <c r="A8" s="25" t="s">
        <v>341</v>
      </c>
      <c r="B8" s="29">
        <f t="shared" ref="B8:C8" si="1">SUM(B9:B27)</f>
        <v>48726.75</v>
      </c>
      <c r="C8" s="29">
        <f t="shared" si="1"/>
        <v>21384.43</v>
      </c>
      <c r="D8" s="29">
        <f t="shared" ref="D8" si="2">SUM(D9:D27)</f>
        <v>27342.32</v>
      </c>
      <c r="E8" s="30">
        <f t="shared" ref="E8" si="3">SUM(E9:E27)</f>
        <v>54424.69</v>
      </c>
      <c r="F8" s="30">
        <f t="shared" ref="F8" si="4">SUM(F9:F27)</f>
        <v>24892.240000000002</v>
      </c>
      <c r="G8" s="30">
        <f t="shared" ref="G8" si="5">SUM(G9:G27)</f>
        <v>29532.45</v>
      </c>
      <c r="H8" s="30">
        <f t="shared" ref="H8" si="6">SUM(H9:H27)</f>
        <v>52034.76</v>
      </c>
      <c r="I8" s="30">
        <f t="shared" ref="I8" si="7">SUM(I9:I27)</f>
        <v>22653.07</v>
      </c>
      <c r="J8" s="30">
        <f t="shared" ref="J8" si="8">SUM(J9:J27)</f>
        <v>29381.69</v>
      </c>
      <c r="K8" s="30">
        <f t="shared" ref="K8" si="9">SUM(K9:K27)</f>
        <v>49594.74</v>
      </c>
      <c r="L8" s="30">
        <f t="shared" ref="L8" si="10">SUM(L9:L27)</f>
        <v>22555.22</v>
      </c>
      <c r="M8" s="30">
        <f t="shared" ref="M8" si="11">SUM(M9:M27)</f>
        <v>27039.52</v>
      </c>
      <c r="N8" s="29">
        <f t="shared" ref="N8" si="12">SUM(N9:N27)</f>
        <v>41132.21</v>
      </c>
      <c r="O8" s="29">
        <f t="shared" ref="O8" si="13">SUM(O9:O27)</f>
        <v>19931.509999999998</v>
      </c>
      <c r="P8" s="29">
        <f t="shared" ref="P8" si="14">SUM(P9:P27)</f>
        <v>21200.7</v>
      </c>
      <c r="Q8" s="29">
        <f t="shared" ref="Q8" si="15">SUM(Q9:Q27)</f>
        <v>41880.269999999997</v>
      </c>
      <c r="R8" s="29">
        <f t="shared" ref="R8" si="16">SUM(R9:R27)</f>
        <v>20687.03</v>
      </c>
      <c r="S8" s="29">
        <f t="shared" ref="S8" si="17">SUM(S9:S27)</f>
        <v>21193.24</v>
      </c>
      <c r="T8" s="29">
        <f t="shared" ref="T8" si="18">SUM(T9:T27)</f>
        <v>42205.96</v>
      </c>
      <c r="U8" s="29">
        <f t="shared" ref="U8" si="19">SUM(U9:U27)</f>
        <v>21333.75</v>
      </c>
      <c r="V8" s="29">
        <f t="shared" ref="V8" si="20">SUM(V9:V27)</f>
        <v>20872.21</v>
      </c>
      <c r="W8" s="29">
        <f t="shared" ref="W8" si="21">SUM(W9:W27)</f>
        <v>42466.04</v>
      </c>
      <c r="X8" s="29">
        <f t="shared" ref="X8" si="22">SUM(X9:X27)</f>
        <v>22029.66</v>
      </c>
      <c r="Y8" s="29">
        <f t="shared" ref="Y8" si="23">SUM(Y9:Y27)</f>
        <v>20436.38</v>
      </c>
      <c r="Z8" s="29">
        <f t="shared" ref="Z8" si="24">SUM(Z9:Z27)</f>
        <v>43381.65</v>
      </c>
      <c r="AA8" s="29">
        <f t="shared" ref="AA8" si="25">SUM(AA9:AA27)</f>
        <v>22948.09</v>
      </c>
      <c r="AB8" s="29">
        <f t="shared" ref="AB8" si="26">SUM(AB9:AB27)</f>
        <v>20433.560000000001</v>
      </c>
      <c r="AC8" s="29">
        <f t="shared" ref="AC8" si="27">SUM(AC9:AC27)</f>
        <v>44263.68</v>
      </c>
      <c r="AD8" s="29">
        <f t="shared" ref="AD8" si="28">SUM(AD9:AD27)</f>
        <v>23819.05</v>
      </c>
      <c r="AE8" s="29">
        <f t="shared" ref="AE8" si="29">SUM(AE9:AE27)</f>
        <v>20444.63</v>
      </c>
      <c r="AF8" s="29">
        <f t="shared" ref="AF8" si="30">SUM(AF9:AF27)</f>
        <v>45277.41</v>
      </c>
      <c r="AG8" s="29">
        <f t="shared" ref="AG8" si="31">SUM(AG9:AG27)</f>
        <v>25101.97</v>
      </c>
      <c r="AH8" s="29">
        <f t="shared" ref="AH8" si="32">SUM(AH9:AH27)</f>
        <v>20175.439999999999</v>
      </c>
      <c r="AI8" s="29">
        <f t="shared" ref="AI8" si="33">SUM(AI9:AI27)</f>
        <v>45730.87</v>
      </c>
      <c r="AJ8" s="29">
        <f t="shared" ref="AJ8" si="34">SUM(AJ9:AJ27)</f>
        <v>25564.49</v>
      </c>
      <c r="AK8" s="29">
        <f t="shared" ref="AK8" si="35">SUM(AK9:AK27)</f>
        <v>20166.38</v>
      </c>
    </row>
    <row r="9" spans="1:37" ht="43.5" customHeight="1" x14ac:dyDescent="0.25">
      <c r="A9" s="25" t="s">
        <v>343</v>
      </c>
      <c r="B9" s="29">
        <f>C9+D9</f>
        <v>1667.76</v>
      </c>
      <c r="C9" s="29">
        <v>1653.45</v>
      </c>
      <c r="D9" s="29">
        <v>14.31</v>
      </c>
      <c r="E9" s="30">
        <f>F9+G9</f>
        <v>1625.07</v>
      </c>
      <c r="F9" s="30">
        <v>1612.2</v>
      </c>
      <c r="G9" s="30">
        <v>12.87</v>
      </c>
      <c r="H9" s="30">
        <f>I9+J9</f>
        <v>3455.86</v>
      </c>
      <c r="I9" s="30">
        <v>3442.99</v>
      </c>
      <c r="J9" s="30">
        <v>12.87</v>
      </c>
      <c r="K9" s="30">
        <f t="shared" ref="K9:K28" si="36">L9+M9</f>
        <v>4432</v>
      </c>
      <c r="L9" s="30">
        <v>4419.13</v>
      </c>
      <c r="M9" s="30">
        <v>12.87</v>
      </c>
      <c r="N9" s="29">
        <f t="shared" ref="N9:N26" si="37">O9+P9</f>
        <v>2850.76</v>
      </c>
      <c r="O9" s="29">
        <v>2836.68</v>
      </c>
      <c r="P9" s="29">
        <v>14.08</v>
      </c>
      <c r="Q9" s="29">
        <f t="shared" ref="Q9:Q28" si="38">R9+S9</f>
        <v>2946.32</v>
      </c>
      <c r="R9" s="29">
        <v>2932.24</v>
      </c>
      <c r="S9" s="29">
        <v>14.08</v>
      </c>
      <c r="T9" s="29">
        <f t="shared" ref="T9:T28" si="39">U9+V9</f>
        <v>2990.56</v>
      </c>
      <c r="U9" s="29">
        <v>2976.48</v>
      </c>
      <c r="V9" s="29">
        <v>14.08</v>
      </c>
      <c r="W9" s="29">
        <f t="shared" ref="W9:W28" si="40">X9+Y9</f>
        <v>3038.63</v>
      </c>
      <c r="X9" s="29">
        <v>3024.55</v>
      </c>
      <c r="Y9" s="29">
        <v>14.08</v>
      </c>
      <c r="Z9" s="29">
        <f t="shared" ref="Z9:Z28" si="41">AA9+AB9</f>
        <v>3217.29</v>
      </c>
      <c r="AA9" s="29">
        <v>3203.21</v>
      </c>
      <c r="AB9" s="29">
        <v>14.08</v>
      </c>
      <c r="AC9" s="29">
        <f t="shared" ref="AC9:AC28" si="42">AD9+AE9</f>
        <v>3317.33</v>
      </c>
      <c r="AD9" s="29">
        <v>3303.25</v>
      </c>
      <c r="AE9" s="29">
        <v>14.08</v>
      </c>
      <c r="AF9" s="29">
        <f t="shared" ref="AF9:AF28" si="43">AG9+AH9</f>
        <v>3431.98</v>
      </c>
      <c r="AG9" s="29">
        <v>3417.9</v>
      </c>
      <c r="AH9" s="29">
        <v>14.08</v>
      </c>
      <c r="AI9" s="29">
        <f t="shared" ref="AI9:AI28" si="44">AJ9+AK9</f>
        <v>3458.47</v>
      </c>
      <c r="AJ9" s="29">
        <v>3444.39</v>
      </c>
      <c r="AK9" s="29">
        <v>14.08</v>
      </c>
    </row>
    <row r="10" spans="1:37" ht="43.5" customHeight="1" x14ac:dyDescent="0.25">
      <c r="A10" s="25" t="s">
        <v>344</v>
      </c>
      <c r="B10" s="29">
        <f t="shared" ref="B10:B28" si="45">C10+D10</f>
        <v>26988.84</v>
      </c>
      <c r="C10" s="29">
        <v>4881.68</v>
      </c>
      <c r="D10" s="29">
        <v>22107.16</v>
      </c>
      <c r="E10" s="30">
        <f t="shared" ref="E10:E28" si="46">F10+G10</f>
        <v>30003.45</v>
      </c>
      <c r="F10" s="30">
        <v>5999.95</v>
      </c>
      <c r="G10" s="30">
        <v>24003.5</v>
      </c>
      <c r="H10" s="30">
        <f t="shared" ref="H10:H28" si="47">I10+J10</f>
        <v>29743.08</v>
      </c>
      <c r="I10" s="30">
        <v>4766.62</v>
      </c>
      <c r="J10" s="30">
        <v>24976.46</v>
      </c>
      <c r="K10" s="30">
        <f t="shared" si="36"/>
        <v>28068.22</v>
      </c>
      <c r="L10" s="30">
        <v>4611.16</v>
      </c>
      <c r="M10" s="30">
        <v>23457.06</v>
      </c>
      <c r="N10" s="29">
        <f t="shared" si="37"/>
        <v>24652.26</v>
      </c>
      <c r="O10" s="29">
        <v>4479.67</v>
      </c>
      <c r="P10" s="29">
        <v>20172.59</v>
      </c>
      <c r="Q10" s="29">
        <f t="shared" si="38"/>
        <v>24814.75</v>
      </c>
      <c r="R10" s="29">
        <v>4649.62</v>
      </c>
      <c r="S10" s="29">
        <v>20165.13</v>
      </c>
      <c r="T10" s="29">
        <f t="shared" si="39"/>
        <v>24587.08</v>
      </c>
      <c r="U10" s="29">
        <v>4742.9799999999996</v>
      </c>
      <c r="V10" s="29">
        <v>19844.099999999999</v>
      </c>
      <c r="W10" s="29">
        <f t="shared" si="40"/>
        <v>24269.61</v>
      </c>
      <c r="X10" s="29">
        <v>4861.34</v>
      </c>
      <c r="Y10" s="29">
        <v>19408.27</v>
      </c>
      <c r="Z10" s="29">
        <f t="shared" si="41"/>
        <v>24455.91</v>
      </c>
      <c r="AA10" s="29">
        <v>5050.46</v>
      </c>
      <c r="AB10" s="29">
        <v>19405.45</v>
      </c>
      <c r="AC10" s="29">
        <f t="shared" si="42"/>
        <v>24665.200000000001</v>
      </c>
      <c r="AD10" s="29">
        <v>5248.68</v>
      </c>
      <c r="AE10" s="29">
        <v>19416.52</v>
      </c>
      <c r="AF10" s="29">
        <f t="shared" si="43"/>
        <v>24861.72</v>
      </c>
      <c r="AG10" s="29">
        <v>5714.39</v>
      </c>
      <c r="AH10" s="29">
        <v>19147.330000000002</v>
      </c>
      <c r="AI10" s="29">
        <f t="shared" si="44"/>
        <v>24721.919999999998</v>
      </c>
      <c r="AJ10" s="29">
        <v>5574.59</v>
      </c>
      <c r="AK10" s="29">
        <v>19147.330000000002</v>
      </c>
    </row>
    <row r="11" spans="1:37" ht="43.5" customHeight="1" x14ac:dyDescent="0.25">
      <c r="A11" s="25" t="s">
        <v>345</v>
      </c>
      <c r="B11" s="29">
        <f t="shared" si="45"/>
        <v>2616.0300000000002</v>
      </c>
      <c r="C11" s="29">
        <v>2611.2399999999998</v>
      </c>
      <c r="D11" s="29">
        <v>4.79</v>
      </c>
      <c r="E11" s="30">
        <f t="shared" si="46"/>
        <v>2913.71</v>
      </c>
      <c r="F11" s="30">
        <v>2889.9</v>
      </c>
      <c r="G11" s="30">
        <v>23.81</v>
      </c>
      <c r="H11" s="30">
        <f t="shared" si="47"/>
        <v>2765.38</v>
      </c>
      <c r="I11" s="30">
        <v>2757.03</v>
      </c>
      <c r="J11" s="30">
        <v>8.35</v>
      </c>
      <c r="K11" s="30">
        <f t="shared" si="36"/>
        <v>2795.75</v>
      </c>
      <c r="L11" s="30">
        <v>2787</v>
      </c>
      <c r="M11" s="30">
        <v>8.75</v>
      </c>
      <c r="N11" s="29">
        <f t="shared" si="37"/>
        <v>2324.54</v>
      </c>
      <c r="O11" s="29">
        <v>2319.77</v>
      </c>
      <c r="P11" s="29">
        <v>4.7699999999999996</v>
      </c>
      <c r="Q11" s="29">
        <f t="shared" si="38"/>
        <v>2417.2600000000002</v>
      </c>
      <c r="R11" s="29">
        <v>2412.4899999999998</v>
      </c>
      <c r="S11" s="29">
        <v>4.7699999999999996</v>
      </c>
      <c r="T11" s="29">
        <f t="shared" si="39"/>
        <v>2513.69</v>
      </c>
      <c r="U11" s="29">
        <v>2508.92</v>
      </c>
      <c r="V11" s="29">
        <v>4.7699999999999996</v>
      </c>
      <c r="W11" s="29">
        <f t="shared" si="40"/>
        <v>2613.9699999999998</v>
      </c>
      <c r="X11" s="29">
        <v>2609.1999999999998</v>
      </c>
      <c r="Y11" s="29">
        <v>4.7699999999999996</v>
      </c>
      <c r="Z11" s="29">
        <f t="shared" si="41"/>
        <v>2718.26</v>
      </c>
      <c r="AA11" s="29">
        <v>2713.49</v>
      </c>
      <c r="AB11" s="29">
        <v>4.7699999999999996</v>
      </c>
      <c r="AC11" s="29">
        <f t="shared" si="42"/>
        <v>2826.73</v>
      </c>
      <c r="AD11" s="29">
        <v>2821.96</v>
      </c>
      <c r="AE11" s="29">
        <v>4.7699999999999996</v>
      </c>
      <c r="AF11" s="29">
        <f t="shared" si="43"/>
        <v>2939.53</v>
      </c>
      <c r="AG11" s="29">
        <v>2934.76</v>
      </c>
      <c r="AH11" s="29">
        <v>4.7699999999999996</v>
      </c>
      <c r="AI11" s="29">
        <f t="shared" si="44"/>
        <v>3056.85</v>
      </c>
      <c r="AJ11" s="29">
        <v>3052.08</v>
      </c>
      <c r="AK11" s="29">
        <v>4.7699999999999996</v>
      </c>
    </row>
    <row r="12" spans="1:37" ht="43.5" customHeight="1" x14ac:dyDescent="0.25">
      <c r="A12" s="25" t="s">
        <v>346</v>
      </c>
      <c r="B12" s="29">
        <f t="shared" si="45"/>
        <v>2123.1</v>
      </c>
      <c r="C12" s="29">
        <v>1884.47</v>
      </c>
      <c r="D12" s="29">
        <v>238.63</v>
      </c>
      <c r="E12" s="30">
        <f t="shared" si="46"/>
        <v>2317.9299999999998</v>
      </c>
      <c r="F12" s="30">
        <v>2191.23</v>
      </c>
      <c r="G12" s="30">
        <v>126.7</v>
      </c>
      <c r="H12" s="30">
        <f t="shared" si="47"/>
        <v>2166.52</v>
      </c>
      <c r="I12" s="30">
        <v>2051.75</v>
      </c>
      <c r="J12" s="30">
        <v>114.77</v>
      </c>
      <c r="K12" s="30">
        <f t="shared" si="36"/>
        <v>1973.01</v>
      </c>
      <c r="L12" s="30">
        <v>1858.16</v>
      </c>
      <c r="M12" s="30">
        <v>114.85</v>
      </c>
      <c r="N12" s="29">
        <f t="shared" si="37"/>
        <v>1998.22</v>
      </c>
      <c r="O12" s="29">
        <v>1869.4</v>
      </c>
      <c r="P12" s="29">
        <v>128.82</v>
      </c>
      <c r="Q12" s="29">
        <f t="shared" si="38"/>
        <v>2073.2399999999998</v>
      </c>
      <c r="R12" s="29">
        <v>1944.42</v>
      </c>
      <c r="S12" s="29">
        <v>128.82</v>
      </c>
      <c r="T12" s="29">
        <f t="shared" si="39"/>
        <v>2150.75</v>
      </c>
      <c r="U12" s="29">
        <v>2021.93</v>
      </c>
      <c r="V12" s="29">
        <v>128.82</v>
      </c>
      <c r="W12" s="29">
        <f t="shared" si="40"/>
        <v>2231.35</v>
      </c>
      <c r="X12" s="29">
        <v>2102.5300000000002</v>
      </c>
      <c r="Y12" s="29">
        <v>128.82</v>
      </c>
      <c r="Z12" s="29">
        <f t="shared" si="41"/>
        <v>2315.1799999999998</v>
      </c>
      <c r="AA12" s="29">
        <v>2186.36</v>
      </c>
      <c r="AB12" s="29">
        <v>128.82</v>
      </c>
      <c r="AC12" s="29">
        <f t="shared" si="42"/>
        <v>2402.37</v>
      </c>
      <c r="AD12" s="29">
        <v>2273.5500000000002</v>
      </c>
      <c r="AE12" s="29">
        <v>128.82</v>
      </c>
      <c r="AF12" s="29">
        <f t="shared" si="43"/>
        <v>2600.02</v>
      </c>
      <c r="AG12" s="29">
        <v>2471.1999999999998</v>
      </c>
      <c r="AH12" s="29">
        <v>128.82</v>
      </c>
      <c r="AI12" s="29">
        <f t="shared" si="44"/>
        <v>2650.73</v>
      </c>
      <c r="AJ12" s="29">
        <v>2521.91</v>
      </c>
      <c r="AK12" s="29">
        <v>128.82</v>
      </c>
    </row>
    <row r="13" spans="1:37" ht="43.5" customHeight="1" x14ac:dyDescent="0.25">
      <c r="A13" s="25" t="s">
        <v>361</v>
      </c>
      <c r="B13" s="29">
        <f t="shared" si="45"/>
        <v>460.49</v>
      </c>
      <c r="C13" s="29">
        <v>460.49</v>
      </c>
      <c r="D13" s="29">
        <v>0</v>
      </c>
      <c r="E13" s="30">
        <f t="shared" si="46"/>
        <v>604.11</v>
      </c>
      <c r="F13" s="30">
        <v>604.11</v>
      </c>
      <c r="G13" s="30">
        <v>0</v>
      </c>
      <c r="H13" s="30">
        <f t="shared" si="47"/>
        <v>577.95000000000005</v>
      </c>
      <c r="I13" s="30">
        <v>577.95000000000005</v>
      </c>
      <c r="J13" s="30">
        <v>0</v>
      </c>
      <c r="K13" s="30">
        <f t="shared" si="36"/>
        <v>578.39</v>
      </c>
      <c r="L13" s="30">
        <v>578.39</v>
      </c>
      <c r="M13" s="30">
        <v>0</v>
      </c>
      <c r="N13" s="29">
        <f t="shared" si="37"/>
        <v>490.27</v>
      </c>
      <c r="O13" s="29">
        <v>490.27</v>
      </c>
      <c r="P13" s="29">
        <v>0</v>
      </c>
      <c r="Q13" s="29">
        <f t="shared" si="38"/>
        <v>509.89</v>
      </c>
      <c r="R13" s="29">
        <v>509.89</v>
      </c>
      <c r="S13" s="29">
        <v>0</v>
      </c>
      <c r="T13" s="29">
        <f t="shared" si="39"/>
        <v>530.28</v>
      </c>
      <c r="U13" s="29">
        <v>530.28</v>
      </c>
      <c r="V13" s="29">
        <v>0</v>
      </c>
      <c r="W13" s="29">
        <f t="shared" si="40"/>
        <v>551.49</v>
      </c>
      <c r="X13" s="29">
        <v>551.49</v>
      </c>
      <c r="Y13" s="29">
        <v>0</v>
      </c>
      <c r="Z13" s="29">
        <f t="shared" si="41"/>
        <v>573.54999999999995</v>
      </c>
      <c r="AA13" s="29">
        <v>573.54999999999995</v>
      </c>
      <c r="AB13" s="29">
        <v>0</v>
      </c>
      <c r="AC13" s="29">
        <f t="shared" si="42"/>
        <v>596.5</v>
      </c>
      <c r="AD13" s="29">
        <v>596.5</v>
      </c>
      <c r="AE13" s="29">
        <v>0</v>
      </c>
      <c r="AF13" s="29">
        <f t="shared" si="43"/>
        <v>620.35</v>
      </c>
      <c r="AG13" s="29">
        <v>620.35</v>
      </c>
      <c r="AH13" s="29">
        <v>0</v>
      </c>
      <c r="AI13" s="29">
        <f t="shared" si="44"/>
        <v>645.16999999999996</v>
      </c>
      <c r="AJ13" s="29">
        <v>645.16999999999996</v>
      </c>
      <c r="AK13" s="29">
        <v>0</v>
      </c>
    </row>
    <row r="14" spans="1:37" ht="78" customHeight="1" x14ac:dyDescent="0.25">
      <c r="A14" s="25" t="s">
        <v>347</v>
      </c>
      <c r="B14" s="29">
        <f t="shared" si="45"/>
        <v>1003.63</v>
      </c>
      <c r="C14" s="29">
        <v>213.27</v>
      </c>
      <c r="D14" s="29">
        <v>790.36</v>
      </c>
      <c r="E14" s="30">
        <f t="shared" si="46"/>
        <v>1654.65</v>
      </c>
      <c r="F14" s="30">
        <v>248.75</v>
      </c>
      <c r="G14" s="30">
        <v>1405.9</v>
      </c>
      <c r="H14" s="30">
        <f t="shared" si="47"/>
        <v>624.22</v>
      </c>
      <c r="I14" s="30">
        <v>59.73</v>
      </c>
      <c r="J14" s="30">
        <v>564.49</v>
      </c>
      <c r="K14" s="30">
        <f t="shared" si="36"/>
        <v>1017.85</v>
      </c>
      <c r="L14" s="30">
        <v>94.09</v>
      </c>
      <c r="M14" s="30">
        <v>923.76</v>
      </c>
      <c r="N14" s="29">
        <f t="shared" si="37"/>
        <v>167.95</v>
      </c>
      <c r="O14" s="29">
        <v>72.3</v>
      </c>
      <c r="P14" s="29">
        <v>95.65</v>
      </c>
      <c r="Q14" s="29">
        <f t="shared" si="38"/>
        <v>170.19</v>
      </c>
      <c r="R14" s="29">
        <v>74.540000000000006</v>
      </c>
      <c r="S14" s="29">
        <v>95.65</v>
      </c>
      <c r="T14" s="29">
        <f t="shared" si="39"/>
        <v>172.53</v>
      </c>
      <c r="U14" s="29">
        <v>76.88</v>
      </c>
      <c r="V14" s="29">
        <v>95.65</v>
      </c>
      <c r="W14" s="29">
        <f t="shared" si="40"/>
        <v>174.96</v>
      </c>
      <c r="X14" s="29">
        <v>79.31</v>
      </c>
      <c r="Y14" s="29">
        <v>95.65</v>
      </c>
      <c r="Z14" s="29">
        <f t="shared" si="41"/>
        <v>177.48</v>
      </c>
      <c r="AA14" s="29">
        <v>81.83</v>
      </c>
      <c r="AB14" s="29">
        <v>95.65</v>
      </c>
      <c r="AC14" s="29">
        <f t="shared" si="42"/>
        <v>180.11</v>
      </c>
      <c r="AD14" s="29">
        <v>84.46</v>
      </c>
      <c r="AE14" s="29">
        <v>95.65</v>
      </c>
      <c r="AF14" s="29">
        <f t="shared" si="43"/>
        <v>182.85</v>
      </c>
      <c r="AG14" s="29">
        <v>87.2</v>
      </c>
      <c r="AH14" s="29">
        <v>95.65</v>
      </c>
      <c r="AI14" s="29">
        <f t="shared" si="44"/>
        <v>176.63</v>
      </c>
      <c r="AJ14" s="29">
        <v>90.04</v>
      </c>
      <c r="AK14" s="29">
        <v>86.59</v>
      </c>
    </row>
    <row r="15" spans="1:37" ht="48" customHeight="1" x14ac:dyDescent="0.25">
      <c r="A15" s="25" t="s">
        <v>348</v>
      </c>
      <c r="B15" s="29">
        <f t="shared" si="45"/>
        <v>422.71</v>
      </c>
      <c r="C15" s="29">
        <v>422.71</v>
      </c>
      <c r="D15" s="29">
        <v>0</v>
      </c>
      <c r="E15" s="30">
        <f t="shared" si="46"/>
        <v>454.8</v>
      </c>
      <c r="F15" s="30">
        <v>454.8</v>
      </c>
      <c r="G15" s="30">
        <v>0</v>
      </c>
      <c r="H15" s="30">
        <f t="shared" si="47"/>
        <v>447.14</v>
      </c>
      <c r="I15" s="30">
        <v>447.14</v>
      </c>
      <c r="J15" s="30">
        <v>0</v>
      </c>
      <c r="K15" s="30">
        <f t="shared" si="36"/>
        <v>449.57</v>
      </c>
      <c r="L15" s="30">
        <v>449.57</v>
      </c>
      <c r="M15" s="30">
        <v>0</v>
      </c>
      <c r="N15" s="29">
        <f t="shared" si="37"/>
        <v>448.97</v>
      </c>
      <c r="O15" s="29">
        <v>448.97</v>
      </c>
      <c r="P15" s="29">
        <v>0</v>
      </c>
      <c r="Q15" s="29">
        <f t="shared" si="38"/>
        <v>466.93</v>
      </c>
      <c r="R15" s="29">
        <v>466.93</v>
      </c>
      <c r="S15" s="29">
        <v>0</v>
      </c>
      <c r="T15" s="29">
        <f t="shared" si="39"/>
        <v>485.6</v>
      </c>
      <c r="U15" s="29">
        <v>485.6</v>
      </c>
      <c r="V15" s="29">
        <v>0</v>
      </c>
      <c r="W15" s="29">
        <f t="shared" si="40"/>
        <v>505.03</v>
      </c>
      <c r="X15" s="29">
        <v>505.03</v>
      </c>
      <c r="Y15" s="29">
        <v>0</v>
      </c>
      <c r="Z15" s="29">
        <f t="shared" si="41"/>
        <v>525.23</v>
      </c>
      <c r="AA15" s="29">
        <v>525.23</v>
      </c>
      <c r="AB15" s="29">
        <v>0</v>
      </c>
      <c r="AC15" s="29">
        <f t="shared" si="42"/>
        <v>546.24</v>
      </c>
      <c r="AD15" s="29">
        <v>546.24</v>
      </c>
      <c r="AE15" s="29">
        <v>0</v>
      </c>
      <c r="AF15" s="29">
        <f t="shared" si="43"/>
        <v>568.09</v>
      </c>
      <c r="AG15" s="29">
        <v>568.09</v>
      </c>
      <c r="AH15" s="29">
        <v>0</v>
      </c>
      <c r="AI15" s="29">
        <f t="shared" si="44"/>
        <v>590.80999999999995</v>
      </c>
      <c r="AJ15" s="29">
        <v>590.80999999999995</v>
      </c>
      <c r="AK15" s="29">
        <v>0</v>
      </c>
    </row>
    <row r="16" spans="1:37" ht="48" customHeight="1" x14ac:dyDescent="0.25">
      <c r="A16" s="25" t="s">
        <v>349</v>
      </c>
      <c r="B16" s="29">
        <f t="shared" si="45"/>
        <v>8595.5400000000009</v>
      </c>
      <c r="C16" s="29">
        <v>6299.53</v>
      </c>
      <c r="D16" s="29">
        <v>2296.0100000000002</v>
      </c>
      <c r="E16" s="30">
        <f t="shared" si="46"/>
        <v>9666.98</v>
      </c>
      <c r="F16" s="30">
        <v>7039.05</v>
      </c>
      <c r="G16" s="30">
        <v>2627.93</v>
      </c>
      <c r="H16" s="30">
        <f t="shared" si="47"/>
        <v>8331.16</v>
      </c>
      <c r="I16" s="30">
        <v>5555.43</v>
      </c>
      <c r="J16" s="30">
        <v>2775.73</v>
      </c>
      <c r="K16" s="30">
        <f t="shared" si="36"/>
        <v>7232.21</v>
      </c>
      <c r="L16" s="30">
        <v>5270.24</v>
      </c>
      <c r="M16" s="30">
        <v>1961.97</v>
      </c>
      <c r="N16" s="29">
        <f t="shared" si="37"/>
        <v>5306.93</v>
      </c>
      <c r="O16" s="29">
        <v>4979.38</v>
      </c>
      <c r="P16" s="29">
        <v>327.55</v>
      </c>
      <c r="Q16" s="29">
        <f t="shared" si="38"/>
        <v>5493.92</v>
      </c>
      <c r="R16" s="29">
        <v>5166.37</v>
      </c>
      <c r="S16" s="29">
        <v>327.55</v>
      </c>
      <c r="T16" s="29">
        <f t="shared" si="39"/>
        <v>5688.39</v>
      </c>
      <c r="U16" s="29">
        <v>5360.84</v>
      </c>
      <c r="V16" s="29">
        <v>327.55</v>
      </c>
      <c r="W16" s="29">
        <f t="shared" si="40"/>
        <v>5890.63</v>
      </c>
      <c r="X16" s="29">
        <v>5563.08</v>
      </c>
      <c r="Y16" s="29">
        <v>327.55</v>
      </c>
      <c r="Z16" s="29">
        <f t="shared" si="41"/>
        <v>6100.97</v>
      </c>
      <c r="AA16" s="29">
        <v>5773.42</v>
      </c>
      <c r="AB16" s="29">
        <v>327.55</v>
      </c>
      <c r="AC16" s="29">
        <f t="shared" si="42"/>
        <v>6319.72</v>
      </c>
      <c r="AD16" s="29">
        <v>5992.17</v>
      </c>
      <c r="AE16" s="29">
        <v>327.55</v>
      </c>
      <c r="AF16" s="29">
        <f t="shared" si="43"/>
        <v>6547.22</v>
      </c>
      <c r="AG16" s="29">
        <v>6219.67</v>
      </c>
      <c r="AH16" s="29">
        <v>327.55</v>
      </c>
      <c r="AI16" s="29">
        <f t="shared" si="44"/>
        <v>6783.82</v>
      </c>
      <c r="AJ16" s="29">
        <v>6456.27</v>
      </c>
      <c r="AK16" s="29">
        <v>327.55</v>
      </c>
    </row>
    <row r="17" spans="1:37" ht="94.5" customHeight="1" x14ac:dyDescent="0.25">
      <c r="A17" s="25" t="s">
        <v>350</v>
      </c>
      <c r="B17" s="29">
        <f t="shared" si="45"/>
        <v>282.99</v>
      </c>
      <c r="C17" s="29">
        <v>282.99</v>
      </c>
      <c r="D17" s="29">
        <v>0</v>
      </c>
      <c r="E17" s="30">
        <f t="shared" si="46"/>
        <v>365.54</v>
      </c>
      <c r="F17" s="30">
        <v>365.54</v>
      </c>
      <c r="G17" s="30">
        <v>0</v>
      </c>
      <c r="H17" s="30">
        <f t="shared" si="47"/>
        <v>352.4</v>
      </c>
      <c r="I17" s="30">
        <v>352.4</v>
      </c>
      <c r="J17" s="30">
        <v>0</v>
      </c>
      <c r="K17" s="30">
        <f t="shared" si="36"/>
        <v>352.07</v>
      </c>
      <c r="L17" s="30">
        <v>352.07</v>
      </c>
      <c r="M17" s="30">
        <v>0</v>
      </c>
      <c r="N17" s="29">
        <f t="shared" si="37"/>
        <v>286.89999999999998</v>
      </c>
      <c r="O17" s="29">
        <v>286.89999999999998</v>
      </c>
      <c r="P17" s="29">
        <v>0</v>
      </c>
      <c r="Q17" s="29">
        <f t="shared" si="38"/>
        <v>298.37</v>
      </c>
      <c r="R17" s="29">
        <v>298.37</v>
      </c>
      <c r="S17" s="29">
        <v>0</v>
      </c>
      <c r="T17" s="29">
        <f t="shared" si="39"/>
        <v>310.31</v>
      </c>
      <c r="U17" s="29">
        <v>310.31</v>
      </c>
      <c r="V17" s="29">
        <v>0</v>
      </c>
      <c r="W17" s="29">
        <f t="shared" si="40"/>
        <v>322.72000000000003</v>
      </c>
      <c r="X17" s="29">
        <v>322.72000000000003</v>
      </c>
      <c r="Y17" s="29">
        <v>0</v>
      </c>
      <c r="Z17" s="29">
        <f t="shared" si="41"/>
        <v>335.63</v>
      </c>
      <c r="AA17" s="29">
        <v>335.63</v>
      </c>
      <c r="AB17" s="29">
        <v>0</v>
      </c>
      <c r="AC17" s="29">
        <f t="shared" si="42"/>
        <v>349.06</v>
      </c>
      <c r="AD17" s="29">
        <v>349.06</v>
      </c>
      <c r="AE17" s="29">
        <v>0</v>
      </c>
      <c r="AF17" s="29">
        <f t="shared" si="43"/>
        <v>363.02</v>
      </c>
      <c r="AG17" s="29">
        <v>363.02</v>
      </c>
      <c r="AH17" s="29">
        <v>0</v>
      </c>
      <c r="AI17" s="29">
        <f t="shared" si="44"/>
        <v>377.54</v>
      </c>
      <c r="AJ17" s="29">
        <v>377.54</v>
      </c>
      <c r="AK17" s="29">
        <v>0</v>
      </c>
    </row>
    <row r="18" spans="1:37" ht="45.75" customHeight="1" x14ac:dyDescent="0.25">
      <c r="A18" s="25" t="s">
        <v>351</v>
      </c>
      <c r="B18" s="29">
        <f t="shared" si="45"/>
        <v>58.32</v>
      </c>
      <c r="C18" s="29">
        <v>11.01</v>
      </c>
      <c r="D18" s="29">
        <v>47.31</v>
      </c>
      <c r="E18" s="30">
        <f t="shared" si="46"/>
        <v>63.05</v>
      </c>
      <c r="F18" s="30">
        <v>12.64</v>
      </c>
      <c r="G18" s="30">
        <v>50.41</v>
      </c>
      <c r="H18" s="30">
        <f t="shared" si="47"/>
        <v>62.91</v>
      </c>
      <c r="I18" s="30">
        <v>12.5</v>
      </c>
      <c r="J18" s="30">
        <v>50.41</v>
      </c>
      <c r="K18" s="30">
        <f t="shared" si="36"/>
        <v>62.98</v>
      </c>
      <c r="L18" s="30">
        <v>12.57</v>
      </c>
      <c r="M18" s="30">
        <v>50.41</v>
      </c>
      <c r="N18" s="29">
        <f t="shared" si="37"/>
        <v>55.81</v>
      </c>
      <c r="O18" s="29">
        <v>8.9700000000000006</v>
      </c>
      <c r="P18" s="29">
        <v>46.84</v>
      </c>
      <c r="Q18" s="29">
        <f t="shared" si="38"/>
        <v>56.16</v>
      </c>
      <c r="R18" s="29">
        <v>9.32</v>
      </c>
      <c r="S18" s="29">
        <v>46.84</v>
      </c>
      <c r="T18" s="29">
        <f t="shared" si="39"/>
        <v>56.53</v>
      </c>
      <c r="U18" s="29">
        <v>9.69</v>
      </c>
      <c r="V18" s="29">
        <v>46.84</v>
      </c>
      <c r="W18" s="29">
        <f t="shared" si="40"/>
        <v>56.91</v>
      </c>
      <c r="X18" s="29">
        <v>10.07</v>
      </c>
      <c r="Y18" s="29">
        <v>46.84</v>
      </c>
      <c r="Z18" s="29">
        <f t="shared" si="41"/>
        <v>57.31</v>
      </c>
      <c r="AA18" s="29">
        <v>10.47</v>
      </c>
      <c r="AB18" s="29">
        <v>46.84</v>
      </c>
      <c r="AC18" s="29">
        <f t="shared" si="42"/>
        <v>57.72</v>
      </c>
      <c r="AD18" s="29">
        <v>10.88</v>
      </c>
      <c r="AE18" s="29">
        <v>46.84</v>
      </c>
      <c r="AF18" s="29">
        <f t="shared" si="43"/>
        <v>58.15</v>
      </c>
      <c r="AG18" s="29">
        <v>11.31</v>
      </c>
      <c r="AH18" s="29">
        <v>46.84</v>
      </c>
      <c r="AI18" s="29">
        <f t="shared" si="44"/>
        <v>58.59</v>
      </c>
      <c r="AJ18" s="29">
        <v>11.75</v>
      </c>
      <c r="AK18" s="29">
        <v>46.84</v>
      </c>
    </row>
    <row r="19" spans="1:37" ht="45.75" customHeight="1" x14ac:dyDescent="0.25">
      <c r="A19" s="25" t="s">
        <v>352</v>
      </c>
      <c r="B19" s="29">
        <f t="shared" si="45"/>
        <v>53.05</v>
      </c>
      <c r="C19" s="29">
        <v>53.05</v>
      </c>
      <c r="D19" s="29">
        <v>0</v>
      </c>
      <c r="E19" s="30">
        <f t="shared" si="46"/>
        <v>47.28</v>
      </c>
      <c r="F19" s="30">
        <v>47.28</v>
      </c>
      <c r="G19" s="30">
        <v>0</v>
      </c>
      <c r="H19" s="30">
        <f t="shared" si="47"/>
        <v>47.28</v>
      </c>
      <c r="I19" s="30">
        <v>47.28</v>
      </c>
      <c r="J19" s="30">
        <v>0</v>
      </c>
      <c r="K19" s="30">
        <f t="shared" si="36"/>
        <v>47.28</v>
      </c>
      <c r="L19" s="30">
        <v>47.28</v>
      </c>
      <c r="M19" s="30">
        <v>0</v>
      </c>
      <c r="N19" s="29">
        <f t="shared" si="37"/>
        <v>37.99</v>
      </c>
      <c r="O19" s="29">
        <v>37.99</v>
      </c>
      <c r="P19" s="29">
        <v>0</v>
      </c>
      <c r="Q19" s="29">
        <f t="shared" si="38"/>
        <v>39.51</v>
      </c>
      <c r="R19" s="29">
        <v>39.51</v>
      </c>
      <c r="S19" s="29">
        <v>0</v>
      </c>
      <c r="T19" s="29">
        <f t="shared" si="39"/>
        <v>41.09</v>
      </c>
      <c r="U19" s="29">
        <v>41.09</v>
      </c>
      <c r="V19" s="29">
        <v>0</v>
      </c>
      <c r="W19" s="29">
        <f t="shared" si="40"/>
        <v>42.73</v>
      </c>
      <c r="X19" s="29">
        <v>42.73</v>
      </c>
      <c r="Y19" s="29">
        <v>0</v>
      </c>
      <c r="Z19" s="29">
        <f t="shared" si="41"/>
        <v>44.44</v>
      </c>
      <c r="AA19" s="29">
        <v>44.44</v>
      </c>
      <c r="AB19" s="29">
        <v>0</v>
      </c>
      <c r="AC19" s="29">
        <f t="shared" si="42"/>
        <v>46.22</v>
      </c>
      <c r="AD19" s="29">
        <v>46.22</v>
      </c>
      <c r="AE19" s="29">
        <v>0</v>
      </c>
      <c r="AF19" s="29">
        <f t="shared" si="43"/>
        <v>48.06</v>
      </c>
      <c r="AG19" s="29">
        <v>48.06</v>
      </c>
      <c r="AH19" s="29">
        <v>0</v>
      </c>
      <c r="AI19" s="29">
        <f t="shared" si="44"/>
        <v>49.99</v>
      </c>
      <c r="AJ19" s="29">
        <v>49.99</v>
      </c>
      <c r="AK19" s="29">
        <v>0</v>
      </c>
    </row>
    <row r="20" spans="1:37" ht="45.75" customHeight="1" x14ac:dyDescent="0.25">
      <c r="A20" s="25" t="s">
        <v>353</v>
      </c>
      <c r="B20" s="29">
        <f t="shared" si="45"/>
        <v>167.25</v>
      </c>
      <c r="C20" s="29">
        <v>167.21</v>
      </c>
      <c r="D20" s="29">
        <v>0.04</v>
      </c>
      <c r="E20" s="30">
        <f t="shared" si="46"/>
        <v>215.71</v>
      </c>
      <c r="F20" s="30">
        <v>215.37</v>
      </c>
      <c r="G20" s="30">
        <v>0.34</v>
      </c>
      <c r="H20" s="30">
        <f t="shared" si="47"/>
        <v>192.23</v>
      </c>
      <c r="I20" s="30">
        <v>192.19</v>
      </c>
      <c r="J20" s="30">
        <v>0.04</v>
      </c>
      <c r="K20" s="30">
        <f t="shared" si="36"/>
        <v>191.96</v>
      </c>
      <c r="L20" s="30">
        <v>191.93</v>
      </c>
      <c r="M20" s="30">
        <v>0.03</v>
      </c>
      <c r="N20" s="29">
        <f t="shared" si="37"/>
        <v>180.05</v>
      </c>
      <c r="O20" s="29">
        <v>180.01</v>
      </c>
      <c r="P20" s="29">
        <v>0.04</v>
      </c>
      <c r="Q20" s="29">
        <f t="shared" si="38"/>
        <v>187.25</v>
      </c>
      <c r="R20" s="29">
        <v>187.21</v>
      </c>
      <c r="S20" s="29">
        <v>0.04</v>
      </c>
      <c r="T20" s="29">
        <f t="shared" si="39"/>
        <v>194.74</v>
      </c>
      <c r="U20" s="29">
        <v>194.7</v>
      </c>
      <c r="V20" s="29">
        <v>0.04</v>
      </c>
      <c r="W20" s="29">
        <f t="shared" si="40"/>
        <v>202.53</v>
      </c>
      <c r="X20" s="29">
        <v>202.49</v>
      </c>
      <c r="Y20" s="29">
        <v>0.04</v>
      </c>
      <c r="Z20" s="29">
        <f t="shared" si="41"/>
        <v>210.63</v>
      </c>
      <c r="AA20" s="29">
        <v>210.59</v>
      </c>
      <c r="AB20" s="29">
        <v>0.04</v>
      </c>
      <c r="AC20" s="29">
        <f t="shared" si="42"/>
        <v>219.05</v>
      </c>
      <c r="AD20" s="29">
        <v>219.01</v>
      </c>
      <c r="AE20" s="29">
        <v>0.04</v>
      </c>
      <c r="AF20" s="29">
        <f t="shared" si="43"/>
        <v>227.81</v>
      </c>
      <c r="AG20" s="29">
        <v>227.77</v>
      </c>
      <c r="AH20" s="29">
        <v>0.04</v>
      </c>
      <c r="AI20" s="29">
        <f t="shared" si="44"/>
        <v>236.93</v>
      </c>
      <c r="AJ20" s="29">
        <v>236.89</v>
      </c>
      <c r="AK20" s="29">
        <v>0.04</v>
      </c>
    </row>
    <row r="21" spans="1:37" ht="54" customHeight="1" x14ac:dyDescent="0.25">
      <c r="A21" s="25" t="s">
        <v>354</v>
      </c>
      <c r="B21" s="29">
        <f t="shared" si="45"/>
        <v>337.14</v>
      </c>
      <c r="C21" s="29">
        <v>337.14</v>
      </c>
      <c r="D21" s="29">
        <v>0</v>
      </c>
      <c r="E21" s="30">
        <f t="shared" si="46"/>
        <v>347.44</v>
      </c>
      <c r="F21" s="30">
        <v>347.44</v>
      </c>
      <c r="G21" s="30">
        <v>0</v>
      </c>
      <c r="H21" s="30">
        <f t="shared" si="47"/>
        <v>341.06</v>
      </c>
      <c r="I21" s="30">
        <v>341.06</v>
      </c>
      <c r="J21" s="30">
        <v>0</v>
      </c>
      <c r="K21" s="30">
        <f t="shared" si="36"/>
        <v>341.55</v>
      </c>
      <c r="L21" s="30">
        <v>341.55</v>
      </c>
      <c r="M21" s="30">
        <v>0</v>
      </c>
      <c r="N21" s="29">
        <f t="shared" si="37"/>
        <v>321.39</v>
      </c>
      <c r="O21" s="29">
        <v>321.39</v>
      </c>
      <c r="P21" s="29">
        <v>0</v>
      </c>
      <c r="Q21" s="29">
        <f t="shared" si="38"/>
        <v>334.24</v>
      </c>
      <c r="R21" s="29">
        <v>334.24</v>
      </c>
      <c r="S21" s="29">
        <v>0</v>
      </c>
      <c r="T21" s="29">
        <f t="shared" si="39"/>
        <v>347.61</v>
      </c>
      <c r="U21" s="29">
        <v>347.61</v>
      </c>
      <c r="V21" s="29">
        <v>0</v>
      </c>
      <c r="W21" s="29">
        <f t="shared" si="40"/>
        <v>361.51</v>
      </c>
      <c r="X21" s="29">
        <v>361.51</v>
      </c>
      <c r="Y21" s="29">
        <v>0</v>
      </c>
      <c r="Z21" s="29">
        <f t="shared" si="41"/>
        <v>375.98</v>
      </c>
      <c r="AA21" s="29">
        <v>375.98</v>
      </c>
      <c r="AB21" s="29">
        <v>0</v>
      </c>
      <c r="AC21" s="29">
        <f t="shared" si="42"/>
        <v>391.01</v>
      </c>
      <c r="AD21" s="29">
        <v>391.01</v>
      </c>
      <c r="AE21" s="29">
        <v>0</v>
      </c>
      <c r="AF21" s="29">
        <f t="shared" si="43"/>
        <v>406.66</v>
      </c>
      <c r="AG21" s="29">
        <v>406.66</v>
      </c>
      <c r="AH21" s="29">
        <v>0</v>
      </c>
      <c r="AI21" s="29">
        <f t="shared" si="44"/>
        <v>422.92</v>
      </c>
      <c r="AJ21" s="29">
        <v>422.92</v>
      </c>
      <c r="AK21" s="29">
        <v>0</v>
      </c>
    </row>
    <row r="22" spans="1:37" ht="62.25" customHeight="1" x14ac:dyDescent="0.25">
      <c r="A22" s="25" t="s">
        <v>355</v>
      </c>
      <c r="B22" s="29">
        <f t="shared" si="45"/>
        <v>60.82</v>
      </c>
      <c r="C22" s="29">
        <v>18.84</v>
      </c>
      <c r="D22" s="29">
        <v>41.98</v>
      </c>
      <c r="E22" s="30">
        <f t="shared" si="46"/>
        <v>64.25</v>
      </c>
      <c r="F22" s="30">
        <v>48.22</v>
      </c>
      <c r="G22" s="30">
        <v>16.03</v>
      </c>
      <c r="H22" s="30">
        <f t="shared" si="47"/>
        <v>38.57</v>
      </c>
      <c r="I22" s="30">
        <v>22.54</v>
      </c>
      <c r="J22" s="30">
        <v>16.03</v>
      </c>
      <c r="K22" s="30">
        <f t="shared" si="36"/>
        <v>38.57</v>
      </c>
      <c r="L22" s="30">
        <v>22.54</v>
      </c>
      <c r="M22" s="30">
        <v>16.03</v>
      </c>
      <c r="N22" s="29">
        <f t="shared" si="37"/>
        <v>48.28</v>
      </c>
      <c r="O22" s="29">
        <v>13.57</v>
      </c>
      <c r="P22" s="29">
        <v>34.71</v>
      </c>
      <c r="Q22" s="29">
        <f t="shared" si="38"/>
        <v>48.72</v>
      </c>
      <c r="R22" s="29">
        <v>14.01</v>
      </c>
      <c r="S22" s="29">
        <v>34.71</v>
      </c>
      <c r="T22" s="29">
        <f t="shared" si="39"/>
        <v>49.18</v>
      </c>
      <c r="U22" s="29">
        <v>14.47</v>
      </c>
      <c r="V22" s="29">
        <v>34.71</v>
      </c>
      <c r="W22" s="29">
        <f t="shared" si="40"/>
        <v>49.67</v>
      </c>
      <c r="X22" s="29">
        <v>14.96</v>
      </c>
      <c r="Y22" s="29">
        <v>34.71</v>
      </c>
      <c r="Z22" s="29">
        <f t="shared" si="41"/>
        <v>50.17</v>
      </c>
      <c r="AA22" s="29">
        <v>15.46</v>
      </c>
      <c r="AB22" s="29">
        <v>34.71</v>
      </c>
      <c r="AC22" s="29">
        <f t="shared" si="42"/>
        <v>50.69</v>
      </c>
      <c r="AD22" s="29">
        <v>15.98</v>
      </c>
      <c r="AE22" s="29">
        <v>34.71</v>
      </c>
      <c r="AF22" s="29">
        <f t="shared" si="43"/>
        <v>51.23</v>
      </c>
      <c r="AG22" s="29">
        <v>16.52</v>
      </c>
      <c r="AH22" s="29">
        <v>34.71</v>
      </c>
      <c r="AI22" s="29">
        <f t="shared" si="44"/>
        <v>51.79</v>
      </c>
      <c r="AJ22" s="29">
        <v>17.079999999999998</v>
      </c>
      <c r="AK22" s="29">
        <v>34.71</v>
      </c>
    </row>
    <row r="23" spans="1:37" ht="44.25" customHeight="1" x14ac:dyDescent="0.25">
      <c r="A23" s="25" t="s">
        <v>356</v>
      </c>
      <c r="B23" s="29">
        <f t="shared" si="45"/>
        <v>1617.96</v>
      </c>
      <c r="C23" s="29">
        <v>1107.53</v>
      </c>
      <c r="D23" s="29">
        <v>510.43</v>
      </c>
      <c r="E23" s="30">
        <f t="shared" si="46"/>
        <v>1696.4</v>
      </c>
      <c r="F23" s="30">
        <v>1583.47</v>
      </c>
      <c r="G23" s="30">
        <v>112.93</v>
      </c>
      <c r="H23" s="30">
        <f t="shared" si="47"/>
        <v>1304.05</v>
      </c>
      <c r="I23" s="30">
        <v>1195.6099999999999</v>
      </c>
      <c r="J23" s="30">
        <v>108.44</v>
      </c>
      <c r="K23" s="30">
        <f t="shared" si="36"/>
        <v>1145.08</v>
      </c>
      <c r="L23" s="30">
        <v>1035.43</v>
      </c>
      <c r="M23" s="30">
        <v>109.65</v>
      </c>
      <c r="N23" s="29">
        <f t="shared" si="37"/>
        <v>939.61</v>
      </c>
      <c r="O23" s="29">
        <v>851.08</v>
      </c>
      <c r="P23" s="29">
        <v>88.53</v>
      </c>
      <c r="Q23" s="29">
        <f t="shared" si="38"/>
        <v>972.77</v>
      </c>
      <c r="R23" s="29">
        <v>884.24</v>
      </c>
      <c r="S23" s="29">
        <v>88.53</v>
      </c>
      <c r="T23" s="29">
        <f t="shared" si="39"/>
        <v>1007.25</v>
      </c>
      <c r="U23" s="29">
        <v>918.72</v>
      </c>
      <c r="V23" s="29">
        <v>88.53</v>
      </c>
      <c r="W23" s="29">
        <f t="shared" si="40"/>
        <v>1043.1199999999999</v>
      </c>
      <c r="X23" s="29">
        <v>954.59</v>
      </c>
      <c r="Y23" s="29">
        <v>88.53</v>
      </c>
      <c r="Z23" s="29">
        <f t="shared" si="41"/>
        <v>1080.42</v>
      </c>
      <c r="AA23" s="29">
        <v>991.89</v>
      </c>
      <c r="AB23" s="29">
        <v>88.53</v>
      </c>
      <c r="AC23" s="29">
        <f t="shared" si="42"/>
        <v>1119.21</v>
      </c>
      <c r="AD23" s="29">
        <v>1030.68</v>
      </c>
      <c r="AE23" s="29">
        <v>88.53</v>
      </c>
      <c r="AF23" s="29">
        <f t="shared" si="43"/>
        <v>1159.55</v>
      </c>
      <c r="AG23" s="29">
        <v>1071.02</v>
      </c>
      <c r="AH23" s="29">
        <v>88.53</v>
      </c>
      <c r="AI23" s="29">
        <f t="shared" si="44"/>
        <v>1201.5</v>
      </c>
      <c r="AJ23" s="29">
        <v>1112.97</v>
      </c>
      <c r="AK23" s="29">
        <v>88.53</v>
      </c>
    </row>
    <row r="24" spans="1:37" ht="84" customHeight="1" x14ac:dyDescent="0.25">
      <c r="A24" s="25" t="s">
        <v>357</v>
      </c>
      <c r="B24" s="29">
        <f t="shared" si="45"/>
        <v>29.96</v>
      </c>
      <c r="C24" s="29">
        <v>29.76</v>
      </c>
      <c r="D24" s="29">
        <v>0.2</v>
      </c>
      <c r="E24" s="30">
        <f t="shared" si="46"/>
        <v>33.020000000000003</v>
      </c>
      <c r="F24" s="30">
        <v>32.82</v>
      </c>
      <c r="G24" s="30">
        <v>0.2</v>
      </c>
      <c r="H24" s="30">
        <f t="shared" si="47"/>
        <v>28.33</v>
      </c>
      <c r="I24" s="30">
        <v>28.33</v>
      </c>
      <c r="J24" s="30">
        <v>0</v>
      </c>
      <c r="K24" s="30">
        <f t="shared" si="36"/>
        <v>30.58</v>
      </c>
      <c r="L24" s="30">
        <v>30.58</v>
      </c>
      <c r="M24" s="30">
        <v>0</v>
      </c>
      <c r="N24" s="29">
        <f t="shared" si="37"/>
        <v>31.23</v>
      </c>
      <c r="O24" s="29">
        <v>31.03</v>
      </c>
      <c r="P24" s="29">
        <v>0.2</v>
      </c>
      <c r="Q24" s="29">
        <f t="shared" si="38"/>
        <v>32.450000000000003</v>
      </c>
      <c r="R24" s="29">
        <v>32.25</v>
      </c>
      <c r="S24" s="29">
        <v>0.2</v>
      </c>
      <c r="T24" s="29">
        <f t="shared" si="39"/>
        <v>33.72</v>
      </c>
      <c r="U24" s="29">
        <v>33.520000000000003</v>
      </c>
      <c r="V24" s="29">
        <v>0.2</v>
      </c>
      <c r="W24" s="29">
        <f t="shared" si="40"/>
        <v>35.049999999999997</v>
      </c>
      <c r="X24" s="29">
        <v>34.85</v>
      </c>
      <c r="Y24" s="29">
        <v>0.2</v>
      </c>
      <c r="Z24" s="29">
        <f t="shared" si="41"/>
        <v>36.42</v>
      </c>
      <c r="AA24" s="29">
        <v>36.22</v>
      </c>
      <c r="AB24" s="29">
        <v>0.2</v>
      </c>
      <c r="AC24" s="29">
        <f t="shared" si="42"/>
        <v>37.85</v>
      </c>
      <c r="AD24" s="29">
        <v>37.65</v>
      </c>
      <c r="AE24" s="29">
        <v>0.2</v>
      </c>
      <c r="AF24" s="29">
        <f t="shared" si="43"/>
        <v>39.340000000000003</v>
      </c>
      <c r="AG24" s="29">
        <v>39.14</v>
      </c>
      <c r="AH24" s="29">
        <v>0.2</v>
      </c>
      <c r="AI24" s="29">
        <f t="shared" si="44"/>
        <v>40.89</v>
      </c>
      <c r="AJ24" s="29">
        <v>40.69</v>
      </c>
      <c r="AK24" s="29">
        <v>0.2</v>
      </c>
    </row>
    <row r="25" spans="1:37" ht="45.75" customHeight="1" x14ac:dyDescent="0.25">
      <c r="A25" s="25" t="s">
        <v>358</v>
      </c>
      <c r="B25" s="29">
        <f t="shared" si="45"/>
        <v>1617.97</v>
      </c>
      <c r="C25" s="29">
        <v>404.65</v>
      </c>
      <c r="D25" s="29">
        <v>1213.32</v>
      </c>
      <c r="E25" s="30">
        <f t="shared" si="46"/>
        <v>1246.24</v>
      </c>
      <c r="F25" s="30">
        <v>514.74</v>
      </c>
      <c r="G25" s="30">
        <v>731.5</v>
      </c>
      <c r="H25" s="30">
        <f t="shared" si="47"/>
        <v>507.74</v>
      </c>
      <c r="I25" s="30">
        <v>130.85</v>
      </c>
      <c r="J25" s="30">
        <v>376.89</v>
      </c>
      <c r="K25" s="30">
        <f t="shared" si="36"/>
        <v>381.39</v>
      </c>
      <c r="L25" s="30">
        <v>58.83</v>
      </c>
      <c r="M25" s="30">
        <v>322.56</v>
      </c>
      <c r="N25" s="29">
        <f t="shared" si="37"/>
        <v>575.14</v>
      </c>
      <c r="O25" s="29">
        <v>294.95</v>
      </c>
      <c r="P25" s="29">
        <v>280.19</v>
      </c>
      <c r="Q25" s="29">
        <f t="shared" si="38"/>
        <v>586.03</v>
      </c>
      <c r="R25" s="29">
        <v>305.83999999999997</v>
      </c>
      <c r="S25" s="29">
        <v>280.19</v>
      </c>
      <c r="T25" s="29">
        <f t="shared" si="39"/>
        <v>597.35</v>
      </c>
      <c r="U25" s="29">
        <v>317.16000000000003</v>
      </c>
      <c r="V25" s="29">
        <v>280.19</v>
      </c>
      <c r="W25" s="29">
        <f t="shared" si="40"/>
        <v>609.13</v>
      </c>
      <c r="X25" s="29">
        <v>328.94</v>
      </c>
      <c r="Y25" s="29">
        <v>280.19</v>
      </c>
      <c r="Z25" s="29">
        <f t="shared" si="41"/>
        <v>621.37</v>
      </c>
      <c r="AA25" s="29">
        <v>341.18</v>
      </c>
      <c r="AB25" s="29">
        <v>280.19</v>
      </c>
      <c r="AC25" s="29">
        <f t="shared" si="42"/>
        <v>634.11</v>
      </c>
      <c r="AD25" s="29">
        <v>353.92</v>
      </c>
      <c r="AE25" s="29">
        <v>280.19</v>
      </c>
      <c r="AF25" s="29">
        <f t="shared" si="43"/>
        <v>647.36</v>
      </c>
      <c r="AG25" s="29">
        <v>367.17</v>
      </c>
      <c r="AH25" s="29">
        <v>280.19</v>
      </c>
      <c r="AI25" s="29">
        <f t="shared" si="44"/>
        <v>661.14</v>
      </c>
      <c r="AJ25" s="29">
        <v>380.95</v>
      </c>
      <c r="AK25" s="29">
        <v>280.19</v>
      </c>
    </row>
    <row r="26" spans="1:37" ht="66" customHeight="1" x14ac:dyDescent="0.25">
      <c r="A26" s="25" t="s">
        <v>359</v>
      </c>
      <c r="B26" s="29">
        <f t="shared" si="45"/>
        <v>623.19000000000005</v>
      </c>
      <c r="C26" s="29">
        <v>545.41</v>
      </c>
      <c r="D26" s="29">
        <v>77.78</v>
      </c>
      <c r="E26" s="30">
        <f t="shared" si="46"/>
        <v>1105.06</v>
      </c>
      <c r="F26" s="30">
        <v>684.73</v>
      </c>
      <c r="G26" s="30">
        <v>420.33</v>
      </c>
      <c r="H26" s="30">
        <f t="shared" si="47"/>
        <v>1048.8800000000001</v>
      </c>
      <c r="I26" s="30">
        <v>671.67</v>
      </c>
      <c r="J26" s="30">
        <v>377.21</v>
      </c>
      <c r="K26" s="30">
        <f t="shared" si="36"/>
        <v>456.28</v>
      </c>
      <c r="L26" s="30">
        <v>394.7</v>
      </c>
      <c r="M26" s="30">
        <v>61.58</v>
      </c>
      <c r="N26" s="29">
        <f t="shared" si="37"/>
        <v>415.91</v>
      </c>
      <c r="O26" s="29">
        <v>409.18</v>
      </c>
      <c r="P26" s="29">
        <v>6.73</v>
      </c>
      <c r="Q26" s="29">
        <f t="shared" si="38"/>
        <v>432.27</v>
      </c>
      <c r="R26" s="29">
        <v>425.54</v>
      </c>
      <c r="S26" s="29">
        <v>6.73</v>
      </c>
      <c r="T26" s="29">
        <f t="shared" si="39"/>
        <v>449.3</v>
      </c>
      <c r="U26" s="29">
        <v>442.57</v>
      </c>
      <c r="V26" s="29">
        <v>6.73</v>
      </c>
      <c r="W26" s="29">
        <f t="shared" si="40"/>
        <v>467</v>
      </c>
      <c r="X26" s="29">
        <v>460.27</v>
      </c>
      <c r="Y26" s="29">
        <v>6.73</v>
      </c>
      <c r="Z26" s="29">
        <f t="shared" si="41"/>
        <v>485.41</v>
      </c>
      <c r="AA26" s="29">
        <v>478.68</v>
      </c>
      <c r="AB26" s="29">
        <v>6.73</v>
      </c>
      <c r="AC26" s="29">
        <f t="shared" si="42"/>
        <v>504.56</v>
      </c>
      <c r="AD26" s="29">
        <v>497.83</v>
      </c>
      <c r="AE26" s="29">
        <v>6.73</v>
      </c>
      <c r="AF26" s="29">
        <f t="shared" si="43"/>
        <v>524.47</v>
      </c>
      <c r="AG26" s="29">
        <v>517.74</v>
      </c>
      <c r="AH26" s="29">
        <v>6.73</v>
      </c>
      <c r="AI26" s="29">
        <f t="shared" si="44"/>
        <v>545.17999999999995</v>
      </c>
      <c r="AJ26" s="29">
        <v>538.45000000000005</v>
      </c>
      <c r="AK26" s="29">
        <v>6.73</v>
      </c>
    </row>
    <row r="27" spans="1:37" ht="42.75" customHeight="1" x14ac:dyDescent="0.25">
      <c r="A27" s="25" t="s">
        <v>360</v>
      </c>
      <c r="B27" s="29">
        <v>0</v>
      </c>
      <c r="C27" s="29">
        <v>0</v>
      </c>
      <c r="D27" s="29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</row>
    <row r="28" spans="1:37" ht="42.75" customHeight="1" x14ac:dyDescent="0.25">
      <c r="A28" s="25" t="s">
        <v>342</v>
      </c>
      <c r="B28" s="29">
        <f t="shared" si="45"/>
        <v>2793.47</v>
      </c>
      <c r="C28" s="29">
        <v>2739.75</v>
      </c>
      <c r="D28" s="29">
        <v>53.72</v>
      </c>
      <c r="E28" s="30">
        <f t="shared" si="46"/>
        <v>3711.56</v>
      </c>
      <c r="F28" s="30">
        <v>3622.13</v>
      </c>
      <c r="G28" s="30">
        <v>89.43</v>
      </c>
      <c r="H28" s="30">
        <f t="shared" si="47"/>
        <v>3090.18</v>
      </c>
      <c r="I28" s="30">
        <v>3000.51</v>
      </c>
      <c r="J28" s="30">
        <v>89.67</v>
      </c>
      <c r="K28" s="30">
        <f t="shared" si="36"/>
        <v>3019.52</v>
      </c>
      <c r="L28" s="30">
        <v>2929.72</v>
      </c>
      <c r="M28" s="30">
        <v>89.8</v>
      </c>
      <c r="N28" s="29">
        <f>O28+P28</f>
        <v>2963.05</v>
      </c>
      <c r="O28" s="29">
        <v>2908.87</v>
      </c>
      <c r="P28" s="29">
        <v>54.18</v>
      </c>
      <c r="Q28" s="29">
        <f t="shared" si="38"/>
        <v>3079.41</v>
      </c>
      <c r="R28" s="29">
        <v>3025.23</v>
      </c>
      <c r="S28" s="29">
        <v>54.18</v>
      </c>
      <c r="T28" s="29">
        <f t="shared" si="39"/>
        <v>3200.42</v>
      </c>
      <c r="U28" s="29">
        <v>3146.24</v>
      </c>
      <c r="V28" s="29">
        <v>54.18</v>
      </c>
      <c r="W28" s="29">
        <f t="shared" si="40"/>
        <v>3326.26</v>
      </c>
      <c r="X28" s="29">
        <v>3272.08</v>
      </c>
      <c r="Y28" s="29">
        <v>54.18</v>
      </c>
      <c r="Z28" s="29">
        <f t="shared" si="41"/>
        <v>3457.15</v>
      </c>
      <c r="AA28" s="29">
        <v>3402.97</v>
      </c>
      <c r="AB28" s="29">
        <v>54.18</v>
      </c>
      <c r="AC28" s="29">
        <f t="shared" si="42"/>
        <v>3593.24</v>
      </c>
      <c r="AD28" s="23">
        <v>3539.06</v>
      </c>
      <c r="AE28" s="29">
        <v>54.18</v>
      </c>
      <c r="AF28" s="29">
        <f t="shared" si="43"/>
        <v>3734.83</v>
      </c>
      <c r="AG28" s="23">
        <v>3680.65</v>
      </c>
      <c r="AH28" s="29">
        <v>54.18</v>
      </c>
      <c r="AI28" s="29">
        <f t="shared" si="44"/>
        <v>3882.06</v>
      </c>
      <c r="AJ28" s="23">
        <v>3827.88</v>
      </c>
      <c r="AK28" s="29">
        <v>54.18</v>
      </c>
    </row>
  </sheetData>
  <autoFilter ref="A6:AK6"/>
  <mergeCells count="52">
    <mergeCell ref="W4:Y4"/>
    <mergeCell ref="A4:A6"/>
    <mergeCell ref="K4:M4"/>
    <mergeCell ref="N4:P4"/>
    <mergeCell ref="Q4:S4"/>
    <mergeCell ref="T4:V4"/>
    <mergeCell ref="N5:N6"/>
    <mergeCell ref="O5:O6"/>
    <mergeCell ref="K5:K6"/>
    <mergeCell ref="L5:L6"/>
    <mergeCell ref="S5:S6"/>
    <mergeCell ref="R5:R6"/>
    <mergeCell ref="P5:P6"/>
    <mergeCell ref="T5:T6"/>
    <mergeCell ref="U5:U6"/>
    <mergeCell ref="V5:V6"/>
    <mergeCell ref="AE1:AK1"/>
    <mergeCell ref="AJ5:AJ6"/>
    <mergeCell ref="AK5:AK6"/>
    <mergeCell ref="AA3:AB3"/>
    <mergeCell ref="Z4:AB4"/>
    <mergeCell ref="AB5:AB6"/>
    <mergeCell ref="AA5:AA6"/>
    <mergeCell ref="AC5:AC6"/>
    <mergeCell ref="AD5:AD6"/>
    <mergeCell ref="AE5:AE6"/>
    <mergeCell ref="AF5:AF6"/>
    <mergeCell ref="AG5:AG6"/>
    <mergeCell ref="A2:AK2"/>
    <mergeCell ref="AC4:AE4"/>
    <mergeCell ref="AF4:AH4"/>
    <mergeCell ref="AI4:AK4"/>
    <mergeCell ref="AH5:AH6"/>
    <mergeCell ref="AI5:AI6"/>
    <mergeCell ref="Y5:Y6"/>
    <mergeCell ref="Z5:Z6"/>
    <mergeCell ref="W5:W6"/>
    <mergeCell ref="X5:X6"/>
    <mergeCell ref="E4:G4"/>
    <mergeCell ref="E5:E6"/>
    <mergeCell ref="M5:M6"/>
    <mergeCell ref="Q5:Q6"/>
    <mergeCell ref="B5:B6"/>
    <mergeCell ref="C5:C6"/>
    <mergeCell ref="D5:D6"/>
    <mergeCell ref="F5:F6"/>
    <mergeCell ref="G5:G6"/>
    <mergeCell ref="H5:H6"/>
    <mergeCell ref="I5:I6"/>
    <mergeCell ref="J5:J6"/>
    <mergeCell ref="H4:J4"/>
    <mergeCell ref="B4:D4"/>
  </mergeCells>
  <printOptions horizontalCentered="1"/>
  <pageMargins left="1.1811023622047245" right="0.39370078740157483" top="0.78740157480314965" bottom="0.78740157480314965" header="0" footer="0"/>
  <pageSetup paperSize="8" scale="34" firstPageNumber="9" fitToWidth="0" orientation="landscape" useFirstPageNumber="1" r:id="rId1"/>
  <headerFooter>
    <oddHeader>&amp;C&amp;"Times New Roman,обычный"&amp;14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 старый</vt:lpstr>
      <vt:lpstr>приложение 2 </vt:lpstr>
      <vt:lpstr>'приложение 2 '!Заголовки_для_печати</vt:lpstr>
      <vt:lpstr>'расчет старый'!Заголовки_для_печати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Друмова Анастасия Ивановна</cp:lastModifiedBy>
  <cp:lastPrinted>2025-01-24T06:18:09Z</cp:lastPrinted>
  <dcterms:created xsi:type="dcterms:W3CDTF">2006-09-16T00:00:00Z</dcterms:created>
  <dcterms:modified xsi:type="dcterms:W3CDTF">2026-02-13T11:51:35Z</dcterms:modified>
</cp:coreProperties>
</file>